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prodmeteorfs.gf.theglobalfund.org\UserDocuments\SReichelt\Documents\ToR LFA\LFA spot checks\M_E\targeted DQR_FINAL_Jan17\"/>
    </mc:Choice>
  </mc:AlternateContent>
  <bookViews>
    <workbookView xWindow="0" yWindow="0" windowWidth="20490" windowHeight="6855" activeTab="2"/>
  </bookViews>
  <sheets>
    <sheet name="ReadMeFirst" sheetId="7" r:id="rId1"/>
    <sheet name="BackgroundInfo" sheetId="2" r:id="rId2"/>
    <sheet name="Facility_DV_Indicator 1" sheetId="3" r:id="rId3"/>
    <sheet name="Facility_DV_Indicator 2" sheetId="11" r:id="rId4"/>
    <sheet name="Facility_DV_Indicator 3" sheetId="4" r:id="rId5"/>
    <sheet name="Facility_DV_Indicator 4" sheetId="10" r:id="rId6"/>
    <sheet name="District_Reporting Completeness" sheetId="8" r:id="rId7"/>
    <sheet name="District_DV_All Indicators" sheetId="9" r:id="rId8"/>
    <sheet name="categories" sheetId="6" state="hidden" r:id="rId9"/>
  </sheets>
  <externalReferences>
    <externalReference r:id="rId10"/>
  </externalReferences>
  <definedNames>
    <definedName name="Admin.unit">[1]Drop_Down_Lists_hidden!$G$3:$G$8</definedName>
    <definedName name="DV_Stratifiers">[1]Drop_Down_Lists_hidden!$G$18:$G$22</definedName>
    <definedName name="_xlnm.Print_Area" localSheetId="1">BackgroundInfo!$A$1:$G$37</definedName>
    <definedName name="_xlnm.Print_Area" localSheetId="6">'District_Reporting Completeness'!$A$1:$T$28</definedName>
    <definedName name="_xlnm.Print_Area" localSheetId="2">'Facility_DV_Indicator 1'!$A$1:$AG$33</definedName>
    <definedName name="_xlnm.Print_Area" localSheetId="3">'Facility_DV_Indicator 2'!$A$1:$AG$33</definedName>
    <definedName name="_xlnm.Print_Area" localSheetId="4">'Facility_DV_Indicator 3'!$A$1:$AG$33</definedName>
    <definedName name="_xlnm.Print_Area" localSheetId="5">'Facility_DV_Indicator 4'!$A$1:$AG$33</definedName>
    <definedName name="_xlnm.Print_Area" localSheetId="0">ReadMeFirst!$A$1:$N$46</definedName>
    <definedName name="_xlnm.Print_Titles" localSheetId="7">'District_DV_All Indicators'!$1:$4</definedName>
    <definedName name="_xlnm.Print_Titles" localSheetId="2">'Facility_DV_Indicator 1'!$1:$5</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32" i="9" l="1"/>
  <c r="Y32" i="9"/>
  <c r="X32" i="9"/>
  <c r="S32" i="9"/>
  <c r="T32" i="9"/>
  <c r="W32" i="9"/>
  <c r="O32" i="9"/>
  <c r="N32" i="9"/>
  <c r="J32" i="9"/>
  <c r="I32" i="9"/>
  <c r="H32" i="9"/>
  <c r="D32" i="9"/>
  <c r="C32" i="9"/>
  <c r="B32" i="9"/>
  <c r="A32" i="9"/>
  <c r="Z31" i="9"/>
  <c r="Y31" i="9"/>
  <c r="X31" i="9"/>
  <c r="S31" i="9"/>
  <c r="T31" i="9"/>
  <c r="W31" i="9"/>
  <c r="O31" i="9"/>
  <c r="N31" i="9"/>
  <c r="J31" i="9"/>
  <c r="I31" i="9"/>
  <c r="H31" i="9"/>
  <c r="D31" i="9"/>
  <c r="C31" i="9"/>
  <c r="B31" i="9"/>
  <c r="A31" i="9"/>
  <c r="T9" i="8"/>
  <c r="S9" i="8"/>
  <c r="R9" i="8"/>
  <c r="Q9" i="8"/>
  <c r="P9" i="8"/>
  <c r="O9" i="8"/>
  <c r="N9" i="8"/>
  <c r="M9" i="8"/>
  <c r="L9" i="8"/>
  <c r="K9" i="8"/>
  <c r="J9" i="8"/>
  <c r="I9" i="8"/>
  <c r="H9" i="8"/>
  <c r="G9" i="8"/>
  <c r="F9" i="8"/>
  <c r="E9" i="8"/>
  <c r="C31" i="8"/>
  <c r="B31" i="8"/>
  <c r="A31" i="8"/>
  <c r="C30" i="8"/>
  <c r="B30" i="8"/>
  <c r="A30" i="8"/>
  <c r="C29" i="8"/>
  <c r="B29" i="8"/>
  <c r="A29" i="8"/>
  <c r="AF11" i="10"/>
  <c r="AE11" i="10"/>
  <c r="AD11" i="10"/>
  <c r="Z11" i="10"/>
  <c r="Y11" i="10"/>
  <c r="X11" i="10"/>
  <c r="W11" i="10"/>
  <c r="V11" i="10"/>
  <c r="R11" i="10"/>
  <c r="Q11" i="10"/>
  <c r="N33" i="10"/>
  <c r="N32" i="10"/>
  <c r="N31" i="10"/>
  <c r="N30" i="10"/>
  <c r="N29" i="10"/>
  <c r="N28" i="10"/>
  <c r="N27" i="10"/>
  <c r="N26" i="10"/>
  <c r="N25" i="10"/>
  <c r="N24" i="10"/>
  <c r="N23" i="10"/>
  <c r="N22" i="10"/>
  <c r="N21" i="10"/>
  <c r="N20" i="10"/>
  <c r="N19" i="10"/>
  <c r="N18" i="10"/>
  <c r="N17" i="10"/>
  <c r="N16" i="10"/>
  <c r="N15" i="10"/>
  <c r="N14" i="10"/>
  <c r="N13" i="10"/>
  <c r="N12" i="10"/>
  <c r="J11" i="10"/>
  <c r="I11" i="10"/>
  <c r="AF11" i="11"/>
  <c r="AE11" i="11"/>
  <c r="AD11" i="11"/>
  <c r="Z11" i="11"/>
  <c r="Y11" i="11"/>
  <c r="X11" i="11"/>
  <c r="W11" i="11"/>
  <c r="J11" i="11"/>
  <c r="I11" i="11"/>
  <c r="H11" i="4"/>
  <c r="G11" i="4"/>
  <c r="Q11" i="11"/>
  <c r="N33" i="11"/>
  <c r="N32" i="11"/>
  <c r="N31" i="11"/>
  <c r="N30" i="11"/>
  <c r="N29" i="11"/>
  <c r="N28" i="11"/>
  <c r="N27" i="11"/>
  <c r="N26" i="11"/>
  <c r="N25" i="11"/>
  <c r="N24" i="11"/>
  <c r="N23" i="11"/>
  <c r="N22" i="11"/>
  <c r="N21" i="11"/>
  <c r="N20" i="11"/>
  <c r="N19" i="11"/>
  <c r="N18" i="11"/>
  <c r="N17" i="11"/>
  <c r="N16" i="11"/>
  <c r="N15" i="11"/>
  <c r="N14" i="11"/>
  <c r="N13" i="11"/>
  <c r="N12" i="11"/>
  <c r="R11" i="11"/>
  <c r="P11" i="11"/>
  <c r="O11" i="11"/>
  <c r="H11" i="11"/>
  <c r="G11" i="11"/>
  <c r="X11" i="3"/>
  <c r="P11" i="3"/>
  <c r="O11" i="3"/>
  <c r="W11" i="3"/>
  <c r="H11" i="3"/>
  <c r="G11" i="3"/>
  <c r="AE33" i="10"/>
  <c r="AF33" i="10"/>
  <c r="AG33" i="10"/>
  <c r="AD33" i="10"/>
  <c r="AC33" i="10"/>
  <c r="AB33" i="10"/>
  <c r="V33" i="10"/>
  <c r="U33" i="10"/>
  <c r="T33" i="10"/>
  <c r="M33" i="10"/>
  <c r="L33" i="10"/>
  <c r="D33" i="10"/>
  <c r="C33" i="10"/>
  <c r="B33" i="10"/>
  <c r="A33" i="10"/>
  <c r="AE32" i="10"/>
  <c r="AF32" i="10"/>
  <c r="AG32" i="10"/>
  <c r="AD32" i="10"/>
  <c r="AC32" i="10"/>
  <c r="AB32" i="10"/>
  <c r="V32" i="10"/>
  <c r="U32" i="10"/>
  <c r="T32" i="10"/>
  <c r="M32" i="10"/>
  <c r="L32" i="10"/>
  <c r="D32" i="10"/>
  <c r="C32" i="10"/>
  <c r="B32" i="10"/>
  <c r="A32" i="10"/>
  <c r="AE31" i="10"/>
  <c r="AF31" i="10"/>
  <c r="AG31" i="10"/>
  <c r="AD31" i="10"/>
  <c r="AC31" i="10"/>
  <c r="AB31" i="10"/>
  <c r="V31" i="10"/>
  <c r="U31" i="10"/>
  <c r="T31" i="10"/>
  <c r="M31" i="10"/>
  <c r="L31" i="10"/>
  <c r="D31" i="10"/>
  <c r="C31" i="10"/>
  <c r="B31" i="10"/>
  <c r="A31" i="10"/>
  <c r="AE30" i="10"/>
  <c r="AF30" i="10"/>
  <c r="AG30" i="10"/>
  <c r="AD30" i="10"/>
  <c r="AC30" i="10"/>
  <c r="AB30" i="10"/>
  <c r="V30" i="10"/>
  <c r="U30" i="10"/>
  <c r="T30" i="10"/>
  <c r="M30" i="10"/>
  <c r="L30" i="10"/>
  <c r="D30" i="10"/>
  <c r="C30" i="10"/>
  <c r="B30" i="10"/>
  <c r="A30" i="10"/>
  <c r="AE29" i="10"/>
  <c r="AF29" i="10"/>
  <c r="AG29" i="10"/>
  <c r="AD29" i="10"/>
  <c r="AC29" i="10"/>
  <c r="AB29" i="10"/>
  <c r="V29" i="10"/>
  <c r="U29" i="10"/>
  <c r="T29" i="10"/>
  <c r="M29" i="10"/>
  <c r="L29" i="10"/>
  <c r="D29" i="10"/>
  <c r="C29" i="10"/>
  <c r="B29" i="10"/>
  <c r="A29" i="10"/>
  <c r="AE28" i="10"/>
  <c r="AF28" i="10"/>
  <c r="AG28" i="10"/>
  <c r="AD28" i="10"/>
  <c r="AC28" i="10"/>
  <c r="AB28" i="10"/>
  <c r="V28" i="10"/>
  <c r="U28" i="10"/>
  <c r="T28" i="10"/>
  <c r="M28" i="10"/>
  <c r="L28" i="10"/>
  <c r="D28" i="10"/>
  <c r="C28" i="10"/>
  <c r="B28" i="10"/>
  <c r="A28" i="10"/>
  <c r="AE27" i="10"/>
  <c r="AF27" i="10"/>
  <c r="AG27" i="10"/>
  <c r="AD27" i="10"/>
  <c r="AC27" i="10"/>
  <c r="AB27" i="10"/>
  <c r="V27" i="10"/>
  <c r="U27" i="10"/>
  <c r="T27" i="10"/>
  <c r="M27" i="10"/>
  <c r="L27" i="10"/>
  <c r="D27" i="10"/>
  <c r="C27" i="10"/>
  <c r="B27" i="10"/>
  <c r="A27" i="10"/>
  <c r="AE26" i="10"/>
  <c r="AF26" i="10"/>
  <c r="AG26" i="10"/>
  <c r="AD26" i="10"/>
  <c r="AC26" i="10"/>
  <c r="AB26" i="10"/>
  <c r="V26" i="10"/>
  <c r="U26" i="10"/>
  <c r="T26" i="10"/>
  <c r="M26" i="10"/>
  <c r="L26" i="10"/>
  <c r="D26" i="10"/>
  <c r="C26" i="10"/>
  <c r="B26" i="10"/>
  <c r="A26" i="10"/>
  <c r="AE25" i="10"/>
  <c r="AF25" i="10"/>
  <c r="AG25" i="10"/>
  <c r="AD25" i="10"/>
  <c r="AC25" i="10"/>
  <c r="AB25" i="10"/>
  <c r="V25" i="10"/>
  <c r="U25" i="10"/>
  <c r="T25" i="10"/>
  <c r="M25" i="10"/>
  <c r="L25" i="10"/>
  <c r="D25" i="10"/>
  <c r="C25" i="10"/>
  <c r="B25" i="10"/>
  <c r="A25" i="10"/>
  <c r="AE24" i="10"/>
  <c r="AF24" i="10"/>
  <c r="AG24" i="10"/>
  <c r="AD24" i="10"/>
  <c r="AC24" i="10"/>
  <c r="AB24" i="10"/>
  <c r="V24" i="10"/>
  <c r="U24" i="10"/>
  <c r="T24" i="10"/>
  <c r="M24" i="10"/>
  <c r="L24" i="10"/>
  <c r="D24" i="10"/>
  <c r="C24" i="10"/>
  <c r="B24" i="10"/>
  <c r="A24" i="10"/>
  <c r="AE23" i="10"/>
  <c r="AF23" i="10"/>
  <c r="AG23" i="10"/>
  <c r="AD23" i="10"/>
  <c r="AC23" i="10"/>
  <c r="AB23" i="10"/>
  <c r="V23" i="10"/>
  <c r="U23" i="10"/>
  <c r="T23" i="10"/>
  <c r="M23" i="10"/>
  <c r="L23" i="10"/>
  <c r="D23" i="10"/>
  <c r="C23" i="10"/>
  <c r="B23" i="10"/>
  <c r="A23" i="10"/>
  <c r="AE22" i="10"/>
  <c r="AF22" i="10"/>
  <c r="AG22" i="10"/>
  <c r="AD22" i="10"/>
  <c r="AC22" i="10"/>
  <c r="AB22" i="10"/>
  <c r="V22" i="10"/>
  <c r="U22" i="10"/>
  <c r="T22" i="10"/>
  <c r="M22" i="10"/>
  <c r="L22" i="10"/>
  <c r="D22" i="10"/>
  <c r="C22" i="10"/>
  <c r="B22" i="10"/>
  <c r="A22" i="10"/>
  <c r="AE21" i="10"/>
  <c r="AF21" i="10"/>
  <c r="AG21" i="10"/>
  <c r="AD21" i="10"/>
  <c r="AC21" i="10"/>
  <c r="AB21" i="10"/>
  <c r="V21" i="10"/>
  <c r="U21" i="10"/>
  <c r="T21" i="10"/>
  <c r="M21" i="10"/>
  <c r="L21" i="10"/>
  <c r="D21" i="10"/>
  <c r="C21" i="10"/>
  <c r="B21" i="10"/>
  <c r="A21" i="10"/>
  <c r="AE20" i="10"/>
  <c r="AF20" i="10"/>
  <c r="AG20" i="10"/>
  <c r="AD20" i="10"/>
  <c r="AC20" i="10"/>
  <c r="AB20" i="10"/>
  <c r="V20" i="10"/>
  <c r="U20" i="10"/>
  <c r="T20" i="10"/>
  <c r="M20" i="10"/>
  <c r="L20" i="10"/>
  <c r="D20" i="10"/>
  <c r="C20" i="10"/>
  <c r="B20" i="10"/>
  <c r="A20" i="10"/>
  <c r="AE19" i="10"/>
  <c r="AF19" i="10"/>
  <c r="AG19" i="10"/>
  <c r="AD19" i="10"/>
  <c r="AC19" i="10"/>
  <c r="AB19" i="10"/>
  <c r="V19" i="10"/>
  <c r="U19" i="10"/>
  <c r="T19" i="10"/>
  <c r="M19" i="10"/>
  <c r="L19" i="10"/>
  <c r="D19" i="10"/>
  <c r="C19" i="10"/>
  <c r="B19" i="10"/>
  <c r="A19" i="10"/>
  <c r="AE18" i="10"/>
  <c r="AF18" i="10"/>
  <c r="AG18" i="10"/>
  <c r="AD18" i="10"/>
  <c r="AC18" i="10"/>
  <c r="AB18" i="10"/>
  <c r="V18" i="10"/>
  <c r="U18" i="10"/>
  <c r="T18" i="10"/>
  <c r="M18" i="10"/>
  <c r="L18" i="10"/>
  <c r="D18" i="10"/>
  <c r="C18" i="10"/>
  <c r="B18" i="10"/>
  <c r="A18" i="10"/>
  <c r="AE17" i="10"/>
  <c r="AF17" i="10"/>
  <c r="AG17" i="10"/>
  <c r="AD17" i="10"/>
  <c r="AC17" i="10"/>
  <c r="AB17" i="10"/>
  <c r="V17" i="10"/>
  <c r="U17" i="10"/>
  <c r="T17" i="10"/>
  <c r="M17" i="10"/>
  <c r="L17" i="10"/>
  <c r="D17" i="10"/>
  <c r="C17" i="10"/>
  <c r="B17" i="10"/>
  <c r="A17" i="10"/>
  <c r="AE16" i="10"/>
  <c r="AF16" i="10"/>
  <c r="AG16" i="10"/>
  <c r="AD16" i="10"/>
  <c r="AC16" i="10"/>
  <c r="AB16" i="10"/>
  <c r="V16" i="10"/>
  <c r="U16" i="10"/>
  <c r="T16" i="10"/>
  <c r="M16" i="10"/>
  <c r="L16" i="10"/>
  <c r="D16" i="10"/>
  <c r="C16" i="10"/>
  <c r="B16" i="10"/>
  <c r="A16" i="10"/>
  <c r="AE15" i="10"/>
  <c r="AF15" i="10"/>
  <c r="AG15" i="10"/>
  <c r="AD15" i="10"/>
  <c r="AC15" i="10"/>
  <c r="AB15" i="10"/>
  <c r="V15" i="10"/>
  <c r="U15" i="10"/>
  <c r="T15" i="10"/>
  <c r="M15" i="10"/>
  <c r="L15" i="10"/>
  <c r="D15" i="10"/>
  <c r="C15" i="10"/>
  <c r="B15" i="10"/>
  <c r="A15" i="10"/>
  <c r="AE14" i="10"/>
  <c r="AF14" i="10"/>
  <c r="AG14" i="10"/>
  <c r="AD14" i="10"/>
  <c r="AC14" i="10"/>
  <c r="AB14" i="10"/>
  <c r="V14" i="10"/>
  <c r="U14" i="10"/>
  <c r="T14" i="10"/>
  <c r="M14" i="10"/>
  <c r="L14" i="10"/>
  <c r="D14" i="10"/>
  <c r="C14" i="10"/>
  <c r="B14" i="10"/>
  <c r="A14" i="10"/>
  <c r="AE13" i="10"/>
  <c r="AF13" i="10"/>
  <c r="AG13" i="10"/>
  <c r="AD13" i="10"/>
  <c r="AC13" i="10"/>
  <c r="AB13" i="10"/>
  <c r="V13" i="10"/>
  <c r="U13" i="10"/>
  <c r="T13" i="10"/>
  <c r="M13" i="10"/>
  <c r="L13" i="10"/>
  <c r="D13" i="10"/>
  <c r="C13" i="10"/>
  <c r="B13" i="10"/>
  <c r="A13" i="10"/>
  <c r="AE12" i="10"/>
  <c r="AF12" i="10"/>
  <c r="AG12" i="10"/>
  <c r="AD12" i="10"/>
  <c r="AC12" i="10"/>
  <c r="AB12" i="10"/>
  <c r="V12" i="10"/>
  <c r="U12" i="10"/>
  <c r="T12" i="10"/>
  <c r="M12" i="10"/>
  <c r="L12" i="10"/>
  <c r="D12" i="10"/>
  <c r="C12" i="10"/>
  <c r="B12" i="10"/>
  <c r="A12" i="10"/>
  <c r="AG11" i="10"/>
  <c r="AB11" i="10"/>
  <c r="T11" i="10"/>
  <c r="P11" i="10"/>
  <c r="O11" i="10"/>
  <c r="N11" i="10"/>
  <c r="L11" i="10"/>
  <c r="H11" i="10"/>
  <c r="G11" i="10"/>
  <c r="AE33" i="4"/>
  <c r="AF33" i="4"/>
  <c r="AG33" i="4"/>
  <c r="AD33" i="4"/>
  <c r="AC33" i="4"/>
  <c r="AB33" i="4"/>
  <c r="V33" i="4"/>
  <c r="U33" i="4"/>
  <c r="T33" i="4"/>
  <c r="N33" i="4"/>
  <c r="M33" i="4"/>
  <c r="L33" i="4"/>
  <c r="D33" i="4"/>
  <c r="C33" i="4"/>
  <c r="B33" i="4"/>
  <c r="A33" i="4"/>
  <c r="AE32" i="4"/>
  <c r="AF32" i="4"/>
  <c r="AG32" i="4"/>
  <c r="AD32" i="4"/>
  <c r="AC32" i="4"/>
  <c r="AB32" i="4"/>
  <c r="V32" i="4"/>
  <c r="U32" i="4"/>
  <c r="T32" i="4"/>
  <c r="N32" i="4"/>
  <c r="M32" i="4"/>
  <c r="L32" i="4"/>
  <c r="D32" i="4"/>
  <c r="C32" i="4"/>
  <c r="B32" i="4"/>
  <c r="A32" i="4"/>
  <c r="AE31" i="4"/>
  <c r="AF31" i="4"/>
  <c r="AG31" i="4"/>
  <c r="AD31" i="4"/>
  <c r="AC31" i="4"/>
  <c r="AB31" i="4"/>
  <c r="V31" i="4"/>
  <c r="U31" i="4"/>
  <c r="T31" i="4"/>
  <c r="N31" i="4"/>
  <c r="M31" i="4"/>
  <c r="L31" i="4"/>
  <c r="D31" i="4"/>
  <c r="C31" i="4"/>
  <c r="B31" i="4"/>
  <c r="A31" i="4"/>
  <c r="AE30" i="4"/>
  <c r="AF30" i="4"/>
  <c r="AG30" i="4"/>
  <c r="AD30" i="4"/>
  <c r="AC30" i="4"/>
  <c r="AB30" i="4"/>
  <c r="V30" i="4"/>
  <c r="U30" i="4"/>
  <c r="T30" i="4"/>
  <c r="N30" i="4"/>
  <c r="M30" i="4"/>
  <c r="L30" i="4"/>
  <c r="D30" i="4"/>
  <c r="C30" i="4"/>
  <c r="B30" i="4"/>
  <c r="A30" i="4"/>
  <c r="AE29" i="4"/>
  <c r="AF29" i="4"/>
  <c r="AG29" i="4"/>
  <c r="AD29" i="4"/>
  <c r="AC29" i="4"/>
  <c r="AB29" i="4"/>
  <c r="V29" i="4"/>
  <c r="U29" i="4"/>
  <c r="T29" i="4"/>
  <c r="N29" i="4"/>
  <c r="M29" i="4"/>
  <c r="L29" i="4"/>
  <c r="D29" i="4"/>
  <c r="C29" i="4"/>
  <c r="B29" i="4"/>
  <c r="A29" i="4"/>
  <c r="AE28" i="4"/>
  <c r="AF28" i="4"/>
  <c r="AG28" i="4"/>
  <c r="AD28" i="4"/>
  <c r="AC28" i="4"/>
  <c r="AB28" i="4"/>
  <c r="V28" i="4"/>
  <c r="U28" i="4"/>
  <c r="T28" i="4"/>
  <c r="N28" i="4"/>
  <c r="M28" i="4"/>
  <c r="L28" i="4"/>
  <c r="D28" i="4"/>
  <c r="C28" i="4"/>
  <c r="B28" i="4"/>
  <c r="A28" i="4"/>
  <c r="AE27" i="4"/>
  <c r="AF27" i="4"/>
  <c r="AG27" i="4"/>
  <c r="AD27" i="4"/>
  <c r="AC27" i="4"/>
  <c r="AB27" i="4"/>
  <c r="V27" i="4"/>
  <c r="U27" i="4"/>
  <c r="T27" i="4"/>
  <c r="N27" i="4"/>
  <c r="M27" i="4"/>
  <c r="L27" i="4"/>
  <c r="D27" i="4"/>
  <c r="C27" i="4"/>
  <c r="B27" i="4"/>
  <c r="A27" i="4"/>
  <c r="AE26" i="4"/>
  <c r="AF26" i="4"/>
  <c r="AG26" i="4"/>
  <c r="AD26" i="4"/>
  <c r="AC26" i="4"/>
  <c r="AB26" i="4"/>
  <c r="V26" i="4"/>
  <c r="U26" i="4"/>
  <c r="T26" i="4"/>
  <c r="N26" i="4"/>
  <c r="M26" i="4"/>
  <c r="L26" i="4"/>
  <c r="D26" i="4"/>
  <c r="C26" i="4"/>
  <c r="B26" i="4"/>
  <c r="A26" i="4"/>
  <c r="AE25" i="4"/>
  <c r="AF25" i="4"/>
  <c r="AG25" i="4"/>
  <c r="AD25" i="4"/>
  <c r="AC25" i="4"/>
  <c r="AB25" i="4"/>
  <c r="V25" i="4"/>
  <c r="U25" i="4"/>
  <c r="T25" i="4"/>
  <c r="N25" i="4"/>
  <c r="M25" i="4"/>
  <c r="L25" i="4"/>
  <c r="D25" i="4"/>
  <c r="C25" i="4"/>
  <c r="B25" i="4"/>
  <c r="A25" i="4"/>
  <c r="AE24" i="4"/>
  <c r="AF24" i="4"/>
  <c r="AG24" i="4"/>
  <c r="AD24" i="4"/>
  <c r="AC24" i="4"/>
  <c r="AB24" i="4"/>
  <c r="V24" i="4"/>
  <c r="U24" i="4"/>
  <c r="T24" i="4"/>
  <c r="N24" i="4"/>
  <c r="M24" i="4"/>
  <c r="L24" i="4"/>
  <c r="D24" i="4"/>
  <c r="C24" i="4"/>
  <c r="B24" i="4"/>
  <c r="A24" i="4"/>
  <c r="AE23" i="4"/>
  <c r="AF23" i="4"/>
  <c r="AG23" i="4"/>
  <c r="AD23" i="4"/>
  <c r="AC23" i="4"/>
  <c r="AB23" i="4"/>
  <c r="V23" i="4"/>
  <c r="U23" i="4"/>
  <c r="T23" i="4"/>
  <c r="N23" i="4"/>
  <c r="M23" i="4"/>
  <c r="L23" i="4"/>
  <c r="D23" i="4"/>
  <c r="C23" i="4"/>
  <c r="B23" i="4"/>
  <c r="A23" i="4"/>
  <c r="AE22" i="4"/>
  <c r="AF22" i="4"/>
  <c r="AG22" i="4"/>
  <c r="AD22" i="4"/>
  <c r="AC22" i="4"/>
  <c r="AB22" i="4"/>
  <c r="V22" i="4"/>
  <c r="U22" i="4"/>
  <c r="T22" i="4"/>
  <c r="N22" i="4"/>
  <c r="M22" i="4"/>
  <c r="L22" i="4"/>
  <c r="D22" i="4"/>
  <c r="C22" i="4"/>
  <c r="B22" i="4"/>
  <c r="A22" i="4"/>
  <c r="AE21" i="4"/>
  <c r="AF21" i="4"/>
  <c r="AG21" i="4"/>
  <c r="AD21" i="4"/>
  <c r="AC21" i="4"/>
  <c r="AB21" i="4"/>
  <c r="V21" i="4"/>
  <c r="U21" i="4"/>
  <c r="T21" i="4"/>
  <c r="N21" i="4"/>
  <c r="M21" i="4"/>
  <c r="L21" i="4"/>
  <c r="D21" i="4"/>
  <c r="C21" i="4"/>
  <c r="B21" i="4"/>
  <c r="A21" i="4"/>
  <c r="AE20" i="4"/>
  <c r="AF20" i="4"/>
  <c r="AG20" i="4"/>
  <c r="AD20" i="4"/>
  <c r="AC20" i="4"/>
  <c r="AB20" i="4"/>
  <c r="V20" i="4"/>
  <c r="U20" i="4"/>
  <c r="T20" i="4"/>
  <c r="N20" i="4"/>
  <c r="M20" i="4"/>
  <c r="L20" i="4"/>
  <c r="D20" i="4"/>
  <c r="C20" i="4"/>
  <c r="B20" i="4"/>
  <c r="A20" i="4"/>
  <c r="AE19" i="4"/>
  <c r="AF19" i="4"/>
  <c r="AG19" i="4"/>
  <c r="AD19" i="4"/>
  <c r="AC19" i="4"/>
  <c r="AB19" i="4"/>
  <c r="V19" i="4"/>
  <c r="U19" i="4"/>
  <c r="T19" i="4"/>
  <c r="N19" i="4"/>
  <c r="M19" i="4"/>
  <c r="L19" i="4"/>
  <c r="D19" i="4"/>
  <c r="C19" i="4"/>
  <c r="B19" i="4"/>
  <c r="A19" i="4"/>
  <c r="AE18" i="4"/>
  <c r="AF18" i="4"/>
  <c r="AG18" i="4"/>
  <c r="AD18" i="4"/>
  <c r="AC18" i="4"/>
  <c r="AB18" i="4"/>
  <c r="V18" i="4"/>
  <c r="U18" i="4"/>
  <c r="T18" i="4"/>
  <c r="N18" i="4"/>
  <c r="M18" i="4"/>
  <c r="L18" i="4"/>
  <c r="D18" i="4"/>
  <c r="C18" i="4"/>
  <c r="B18" i="4"/>
  <c r="A18" i="4"/>
  <c r="AE17" i="4"/>
  <c r="AF17" i="4"/>
  <c r="AG17" i="4"/>
  <c r="AD17" i="4"/>
  <c r="AC17" i="4"/>
  <c r="AB17" i="4"/>
  <c r="V17" i="4"/>
  <c r="U17" i="4"/>
  <c r="T17" i="4"/>
  <c r="N17" i="4"/>
  <c r="M17" i="4"/>
  <c r="L17" i="4"/>
  <c r="D17" i="4"/>
  <c r="C17" i="4"/>
  <c r="B17" i="4"/>
  <c r="A17" i="4"/>
  <c r="AE16" i="4"/>
  <c r="AF16" i="4"/>
  <c r="AG16" i="4"/>
  <c r="AD16" i="4"/>
  <c r="AC16" i="4"/>
  <c r="AB16" i="4"/>
  <c r="V16" i="4"/>
  <c r="U16" i="4"/>
  <c r="T16" i="4"/>
  <c r="N16" i="4"/>
  <c r="M16" i="4"/>
  <c r="L16" i="4"/>
  <c r="D16" i="4"/>
  <c r="C16" i="4"/>
  <c r="B16" i="4"/>
  <c r="A16" i="4"/>
  <c r="AE15" i="4"/>
  <c r="AF15" i="4"/>
  <c r="AG15" i="4"/>
  <c r="AD15" i="4"/>
  <c r="AC15" i="4"/>
  <c r="AB15" i="4"/>
  <c r="V15" i="4"/>
  <c r="U15" i="4"/>
  <c r="T15" i="4"/>
  <c r="N15" i="4"/>
  <c r="M15" i="4"/>
  <c r="L15" i="4"/>
  <c r="D15" i="4"/>
  <c r="C15" i="4"/>
  <c r="B15" i="4"/>
  <c r="A15" i="4"/>
  <c r="AE14" i="4"/>
  <c r="AF14" i="4"/>
  <c r="AG14" i="4"/>
  <c r="AD14" i="4"/>
  <c r="AC14" i="4"/>
  <c r="AB14" i="4"/>
  <c r="V14" i="4"/>
  <c r="U14" i="4"/>
  <c r="T14" i="4"/>
  <c r="N14" i="4"/>
  <c r="M14" i="4"/>
  <c r="L14" i="4"/>
  <c r="D14" i="4"/>
  <c r="C14" i="4"/>
  <c r="B14" i="4"/>
  <c r="A14" i="4"/>
  <c r="AE13" i="4"/>
  <c r="AF13" i="4"/>
  <c r="AG13" i="4"/>
  <c r="AD13" i="4"/>
  <c r="AC13" i="4"/>
  <c r="AB13" i="4"/>
  <c r="V13" i="4"/>
  <c r="U13" i="4"/>
  <c r="T13" i="4"/>
  <c r="N13" i="4"/>
  <c r="M13" i="4"/>
  <c r="L13" i="4"/>
  <c r="D13" i="4"/>
  <c r="C13" i="4"/>
  <c r="B13" i="4"/>
  <c r="A13" i="4"/>
  <c r="AE12" i="4"/>
  <c r="AF12" i="4"/>
  <c r="AG12" i="4"/>
  <c r="AD12" i="4"/>
  <c r="AC12" i="4"/>
  <c r="AB12" i="4"/>
  <c r="V12" i="4"/>
  <c r="U12" i="4"/>
  <c r="T12" i="4"/>
  <c r="N12" i="4"/>
  <c r="M12" i="4"/>
  <c r="L12" i="4"/>
  <c r="D12" i="4"/>
  <c r="C12" i="4"/>
  <c r="B12" i="4"/>
  <c r="A12" i="4"/>
  <c r="AE11" i="4"/>
  <c r="AF11" i="4"/>
  <c r="AG11" i="4"/>
  <c r="Y11" i="4"/>
  <c r="Z11" i="4"/>
  <c r="AD11" i="4"/>
  <c r="AB11" i="4"/>
  <c r="X11" i="4"/>
  <c r="W11" i="4"/>
  <c r="Q11" i="4"/>
  <c r="R11" i="4"/>
  <c r="V11" i="4"/>
  <c r="T11" i="4"/>
  <c r="P11" i="4"/>
  <c r="O11" i="4"/>
  <c r="I11" i="4"/>
  <c r="J11" i="4"/>
  <c r="N11" i="4"/>
  <c r="L11" i="4"/>
  <c r="AE33" i="11"/>
  <c r="AF33" i="11"/>
  <c r="AG33" i="11"/>
  <c r="AD33" i="11"/>
  <c r="AC33" i="11"/>
  <c r="AB33" i="11"/>
  <c r="V33" i="11"/>
  <c r="U33" i="11"/>
  <c r="T33" i="11"/>
  <c r="M33" i="11"/>
  <c r="L33" i="11"/>
  <c r="D33" i="11"/>
  <c r="C33" i="11"/>
  <c r="B33" i="11"/>
  <c r="A33" i="11"/>
  <c r="AE32" i="11"/>
  <c r="AF32" i="11"/>
  <c r="AG32" i="11"/>
  <c r="AD32" i="11"/>
  <c r="AC32" i="11"/>
  <c r="AB32" i="11"/>
  <c r="V32" i="11"/>
  <c r="U32" i="11"/>
  <c r="T32" i="11"/>
  <c r="M32" i="11"/>
  <c r="L32" i="11"/>
  <c r="D32" i="11"/>
  <c r="C32" i="11"/>
  <c r="B32" i="11"/>
  <c r="A32" i="11"/>
  <c r="AE31" i="11"/>
  <c r="AF31" i="11"/>
  <c r="AG31" i="11"/>
  <c r="AD31" i="11"/>
  <c r="AC31" i="11"/>
  <c r="AB31" i="11"/>
  <c r="V31" i="11"/>
  <c r="U31" i="11"/>
  <c r="T31" i="11"/>
  <c r="M31" i="11"/>
  <c r="L31" i="11"/>
  <c r="D31" i="11"/>
  <c r="C31" i="11"/>
  <c r="B31" i="11"/>
  <c r="A31" i="11"/>
  <c r="AE30" i="11"/>
  <c r="AF30" i="11"/>
  <c r="AG30" i="11"/>
  <c r="AD30" i="11"/>
  <c r="AC30" i="11"/>
  <c r="AB30" i="11"/>
  <c r="V30" i="11"/>
  <c r="U30" i="11"/>
  <c r="T30" i="11"/>
  <c r="M30" i="11"/>
  <c r="L30" i="11"/>
  <c r="D30" i="11"/>
  <c r="C30" i="11"/>
  <c r="B30" i="11"/>
  <c r="A30" i="11"/>
  <c r="AE29" i="11"/>
  <c r="AF29" i="11"/>
  <c r="AG29" i="11"/>
  <c r="AD29" i="11"/>
  <c r="AC29" i="11"/>
  <c r="AB29" i="11"/>
  <c r="V29" i="11"/>
  <c r="U29" i="11"/>
  <c r="T29" i="11"/>
  <c r="M29" i="11"/>
  <c r="L29" i="11"/>
  <c r="D29" i="11"/>
  <c r="C29" i="11"/>
  <c r="B29" i="11"/>
  <c r="A29" i="11"/>
  <c r="AE28" i="11"/>
  <c r="AF28" i="11"/>
  <c r="AG28" i="11"/>
  <c r="AD28" i="11"/>
  <c r="AC28" i="11"/>
  <c r="AB28" i="11"/>
  <c r="V28" i="11"/>
  <c r="U28" i="11"/>
  <c r="T28" i="11"/>
  <c r="M28" i="11"/>
  <c r="L28" i="11"/>
  <c r="D28" i="11"/>
  <c r="C28" i="11"/>
  <c r="B28" i="11"/>
  <c r="A28" i="11"/>
  <c r="AE27" i="11"/>
  <c r="AF27" i="11"/>
  <c r="AG27" i="11"/>
  <c r="AD27" i="11"/>
  <c r="AC27" i="11"/>
  <c r="AB27" i="11"/>
  <c r="V27" i="11"/>
  <c r="U27" i="11"/>
  <c r="T27" i="11"/>
  <c r="M27" i="11"/>
  <c r="L27" i="11"/>
  <c r="D27" i="11"/>
  <c r="C27" i="11"/>
  <c r="B27" i="11"/>
  <c r="A27" i="11"/>
  <c r="AE26" i="11"/>
  <c r="AF26" i="11"/>
  <c r="AG26" i="11"/>
  <c r="AD26" i="11"/>
  <c r="AC26" i="11"/>
  <c r="AB26" i="11"/>
  <c r="V26" i="11"/>
  <c r="U26" i="11"/>
  <c r="T26" i="11"/>
  <c r="M26" i="11"/>
  <c r="L26" i="11"/>
  <c r="D26" i="11"/>
  <c r="C26" i="11"/>
  <c r="B26" i="11"/>
  <c r="A26" i="11"/>
  <c r="AE25" i="11"/>
  <c r="AF25" i="11"/>
  <c r="AG25" i="11"/>
  <c r="AD25" i="11"/>
  <c r="AC25" i="11"/>
  <c r="AB25" i="11"/>
  <c r="V25" i="11"/>
  <c r="U25" i="11"/>
  <c r="T25" i="11"/>
  <c r="M25" i="11"/>
  <c r="L25" i="11"/>
  <c r="D25" i="11"/>
  <c r="C25" i="11"/>
  <c r="B25" i="11"/>
  <c r="A25" i="11"/>
  <c r="AE24" i="11"/>
  <c r="AF24" i="11"/>
  <c r="AG24" i="11"/>
  <c r="AD24" i="11"/>
  <c r="AC24" i="11"/>
  <c r="AB24" i="11"/>
  <c r="V24" i="11"/>
  <c r="U24" i="11"/>
  <c r="T24" i="11"/>
  <c r="M24" i="11"/>
  <c r="L24" i="11"/>
  <c r="D24" i="11"/>
  <c r="C24" i="11"/>
  <c r="B24" i="11"/>
  <c r="A24" i="11"/>
  <c r="AE23" i="11"/>
  <c r="AF23" i="11"/>
  <c r="AG23" i="11"/>
  <c r="AD23" i="11"/>
  <c r="AC23" i="11"/>
  <c r="AB23" i="11"/>
  <c r="V23" i="11"/>
  <c r="U23" i="11"/>
  <c r="T23" i="11"/>
  <c r="M23" i="11"/>
  <c r="L23" i="11"/>
  <c r="D23" i="11"/>
  <c r="C23" i="11"/>
  <c r="B23" i="11"/>
  <c r="A23" i="11"/>
  <c r="AE22" i="11"/>
  <c r="AF22" i="11"/>
  <c r="AG22" i="11"/>
  <c r="AD22" i="11"/>
  <c r="AC22" i="11"/>
  <c r="AB22" i="11"/>
  <c r="V22" i="11"/>
  <c r="U22" i="11"/>
  <c r="T22" i="11"/>
  <c r="M22" i="11"/>
  <c r="L22" i="11"/>
  <c r="D22" i="11"/>
  <c r="C22" i="11"/>
  <c r="B22" i="11"/>
  <c r="A22" i="11"/>
  <c r="AE21" i="11"/>
  <c r="AF21" i="11"/>
  <c r="AG21" i="11"/>
  <c r="AD21" i="11"/>
  <c r="AC21" i="11"/>
  <c r="AB21" i="11"/>
  <c r="V21" i="11"/>
  <c r="U21" i="11"/>
  <c r="T21" i="11"/>
  <c r="M21" i="11"/>
  <c r="L21" i="11"/>
  <c r="D21" i="11"/>
  <c r="C21" i="11"/>
  <c r="B21" i="11"/>
  <c r="A21" i="11"/>
  <c r="AE20" i="11"/>
  <c r="AF20" i="11"/>
  <c r="AG20" i="11"/>
  <c r="AD20" i="11"/>
  <c r="AC20" i="11"/>
  <c r="AB20" i="11"/>
  <c r="V20" i="11"/>
  <c r="U20" i="11"/>
  <c r="T20" i="11"/>
  <c r="M20" i="11"/>
  <c r="L20" i="11"/>
  <c r="D20" i="11"/>
  <c r="C20" i="11"/>
  <c r="B20" i="11"/>
  <c r="A20" i="11"/>
  <c r="AE19" i="11"/>
  <c r="AF19" i="11"/>
  <c r="AG19" i="11"/>
  <c r="AD19" i="11"/>
  <c r="AC19" i="11"/>
  <c r="AB19" i="11"/>
  <c r="V19" i="11"/>
  <c r="U19" i="11"/>
  <c r="T19" i="11"/>
  <c r="M19" i="11"/>
  <c r="L19" i="11"/>
  <c r="D19" i="11"/>
  <c r="C19" i="11"/>
  <c r="B19" i="11"/>
  <c r="A19" i="11"/>
  <c r="AE18" i="11"/>
  <c r="AF18" i="11"/>
  <c r="AG18" i="11"/>
  <c r="AD18" i="11"/>
  <c r="AC18" i="11"/>
  <c r="AB18" i="11"/>
  <c r="V18" i="11"/>
  <c r="U18" i="11"/>
  <c r="T18" i="11"/>
  <c r="M18" i="11"/>
  <c r="L18" i="11"/>
  <c r="D18" i="11"/>
  <c r="C18" i="11"/>
  <c r="B18" i="11"/>
  <c r="A18" i="11"/>
  <c r="AE17" i="11"/>
  <c r="AF17" i="11"/>
  <c r="AG17" i="11"/>
  <c r="AD17" i="11"/>
  <c r="AC17" i="11"/>
  <c r="AB17" i="11"/>
  <c r="V17" i="11"/>
  <c r="U17" i="11"/>
  <c r="T17" i="11"/>
  <c r="M17" i="11"/>
  <c r="L17" i="11"/>
  <c r="D17" i="11"/>
  <c r="C17" i="11"/>
  <c r="B17" i="11"/>
  <c r="A17" i="11"/>
  <c r="AE16" i="11"/>
  <c r="AF16" i="11"/>
  <c r="AG16" i="11"/>
  <c r="AD16" i="11"/>
  <c r="AC16" i="11"/>
  <c r="AB16" i="11"/>
  <c r="V16" i="11"/>
  <c r="U16" i="11"/>
  <c r="T16" i="11"/>
  <c r="M16" i="11"/>
  <c r="L16" i="11"/>
  <c r="D16" i="11"/>
  <c r="C16" i="11"/>
  <c r="B16" i="11"/>
  <c r="A16" i="11"/>
  <c r="AE15" i="11"/>
  <c r="AF15" i="11"/>
  <c r="AG15" i="11"/>
  <c r="AD15" i="11"/>
  <c r="AC15" i="11"/>
  <c r="AB15" i="11"/>
  <c r="V15" i="11"/>
  <c r="U15" i="11"/>
  <c r="T15" i="11"/>
  <c r="M15" i="11"/>
  <c r="L15" i="11"/>
  <c r="D15" i="11"/>
  <c r="C15" i="11"/>
  <c r="B15" i="11"/>
  <c r="A15" i="11"/>
  <c r="AE14" i="11"/>
  <c r="AF14" i="11"/>
  <c r="AG14" i="11"/>
  <c r="AD14" i="11"/>
  <c r="AC14" i="11"/>
  <c r="AB14" i="11"/>
  <c r="V14" i="11"/>
  <c r="U14" i="11"/>
  <c r="T14" i="11"/>
  <c r="M14" i="11"/>
  <c r="L14" i="11"/>
  <c r="D14" i="11"/>
  <c r="C14" i="11"/>
  <c r="B14" i="11"/>
  <c r="A14" i="11"/>
  <c r="AE13" i="11"/>
  <c r="AF13" i="11"/>
  <c r="AG13" i="11"/>
  <c r="AD13" i="11"/>
  <c r="AC13" i="11"/>
  <c r="AB13" i="11"/>
  <c r="V13" i="11"/>
  <c r="U13" i="11"/>
  <c r="T13" i="11"/>
  <c r="M13" i="11"/>
  <c r="L13" i="11"/>
  <c r="D13" i="11"/>
  <c r="C13" i="11"/>
  <c r="B13" i="11"/>
  <c r="A13" i="11"/>
  <c r="AE12" i="11"/>
  <c r="AF12" i="11"/>
  <c r="AG12" i="11"/>
  <c r="AD12" i="11"/>
  <c r="AC12" i="11"/>
  <c r="AB12" i="11"/>
  <c r="V12" i="11"/>
  <c r="U12" i="11"/>
  <c r="T12" i="11"/>
  <c r="M12" i="11"/>
  <c r="L12" i="11"/>
  <c r="D12" i="11"/>
  <c r="C12" i="11"/>
  <c r="B12" i="11"/>
  <c r="A12" i="11"/>
  <c r="AG11" i="11"/>
  <c r="AB11" i="11"/>
  <c r="V11" i="11"/>
  <c r="T11" i="11"/>
  <c r="N11" i="11"/>
  <c r="L11" i="11"/>
  <c r="A12" i="3"/>
  <c r="A13" i="3"/>
  <c r="A14" i="3"/>
  <c r="A15" i="3"/>
  <c r="A16" i="3"/>
  <c r="A17" i="3"/>
  <c r="A18" i="3"/>
  <c r="A19" i="3"/>
  <c r="A20" i="3"/>
  <c r="A21" i="3"/>
  <c r="A22" i="3"/>
  <c r="A23" i="3"/>
  <c r="A24" i="3"/>
  <c r="A25" i="3"/>
  <c r="A26" i="3"/>
  <c r="A27" i="3"/>
  <c r="A28" i="3"/>
  <c r="A29" i="3"/>
  <c r="A30" i="3"/>
  <c r="A31" i="3"/>
  <c r="A32" i="3"/>
  <c r="A33" i="3"/>
  <c r="Q7" i="8"/>
  <c r="M7" i="8"/>
  <c r="I7" i="8"/>
  <c r="E7" i="8"/>
  <c r="U7" i="9"/>
  <c r="P7" i="9"/>
  <c r="K7" i="9"/>
  <c r="E7" i="9"/>
  <c r="AE13" i="3"/>
  <c r="AF13" i="3"/>
  <c r="AE14" i="3"/>
  <c r="AF14" i="3"/>
  <c r="AE15" i="3"/>
  <c r="AF15" i="3"/>
  <c r="AG15" i="3"/>
  <c r="AE16" i="3"/>
  <c r="AF16" i="3"/>
  <c r="AE17" i="3"/>
  <c r="AF17" i="3"/>
  <c r="AE18" i="3"/>
  <c r="AF18" i="3"/>
  <c r="AG18" i="3"/>
  <c r="AE19" i="3"/>
  <c r="AF19" i="3"/>
  <c r="AG19" i="3"/>
  <c r="AE20" i="3"/>
  <c r="AF20" i="3"/>
  <c r="AE21" i="3"/>
  <c r="AF21" i="3"/>
  <c r="AE22" i="3"/>
  <c r="AF22" i="3"/>
  <c r="AG22" i="3"/>
  <c r="AE23" i="3"/>
  <c r="AF23" i="3"/>
  <c r="AG23" i="3"/>
  <c r="AE24" i="3"/>
  <c r="AF24" i="3"/>
  <c r="AE25" i="3"/>
  <c r="AF25" i="3"/>
  <c r="AE26" i="3"/>
  <c r="AF26" i="3"/>
  <c r="AG26" i="3"/>
  <c r="AE27" i="3"/>
  <c r="AF27" i="3"/>
  <c r="AG27" i="3"/>
  <c r="AE28" i="3"/>
  <c r="AF28" i="3"/>
  <c r="AE29" i="3"/>
  <c r="AF29" i="3"/>
  <c r="AG29" i="3"/>
  <c r="AE30" i="3"/>
  <c r="AF30" i="3"/>
  <c r="AG30" i="3"/>
  <c r="AE31" i="3"/>
  <c r="AF31" i="3"/>
  <c r="AE32" i="3"/>
  <c r="AF32" i="3"/>
  <c r="AE33" i="3"/>
  <c r="AF33" i="3"/>
  <c r="AG33" i="3"/>
  <c r="AF12" i="3"/>
  <c r="AE12" i="3"/>
  <c r="AG12" i="3"/>
  <c r="AG32" i="3"/>
  <c r="AG31" i="3"/>
  <c r="AG28" i="3"/>
  <c r="AG25" i="3"/>
  <c r="AG24" i="3"/>
  <c r="AG21" i="3"/>
  <c r="AG20" i="3"/>
  <c r="AG17" i="3"/>
  <c r="AG16" i="3"/>
  <c r="AG13" i="3"/>
  <c r="AE11" i="3"/>
  <c r="AF11" i="3"/>
  <c r="AG14" i="3"/>
  <c r="Y12" i="9"/>
  <c r="Y13" i="9"/>
  <c r="Y14" i="9"/>
  <c r="Y15" i="9"/>
  <c r="Y16" i="9"/>
  <c r="Y17" i="9"/>
  <c r="Y18" i="9"/>
  <c r="Y19" i="9"/>
  <c r="Y20" i="9"/>
  <c r="Y21" i="9"/>
  <c r="Y22" i="9"/>
  <c r="Y23" i="9"/>
  <c r="Y24" i="9"/>
  <c r="Y25" i="9"/>
  <c r="Y26" i="9"/>
  <c r="Y27" i="9"/>
  <c r="Y28" i="9"/>
  <c r="Y29" i="9"/>
  <c r="Y30" i="9"/>
  <c r="U10" i="9"/>
  <c r="Y11" i="9"/>
  <c r="O14" i="9"/>
  <c r="O15" i="9"/>
  <c r="O16" i="9"/>
  <c r="O17" i="9"/>
  <c r="O18" i="9"/>
  <c r="O19" i="9"/>
  <c r="O20" i="9"/>
  <c r="O21" i="9"/>
  <c r="O22" i="9"/>
  <c r="O23" i="9"/>
  <c r="O24" i="9"/>
  <c r="O25" i="9"/>
  <c r="O26" i="9"/>
  <c r="O27" i="9"/>
  <c r="O28" i="9"/>
  <c r="O29" i="9"/>
  <c r="O30" i="9"/>
  <c r="N13" i="9"/>
  <c r="N14" i="9"/>
  <c r="N15" i="9"/>
  <c r="N16" i="9"/>
  <c r="N17" i="9"/>
  <c r="N18" i="9"/>
  <c r="N19" i="9"/>
  <c r="N20" i="9"/>
  <c r="N21" i="9"/>
  <c r="N22" i="9"/>
  <c r="N23" i="9"/>
  <c r="N24" i="9"/>
  <c r="N25" i="9"/>
  <c r="N26" i="9"/>
  <c r="N27" i="9"/>
  <c r="N28" i="9"/>
  <c r="N29" i="9"/>
  <c r="N30" i="9"/>
  <c r="AC13" i="3"/>
  <c r="AC14" i="3"/>
  <c r="AC15" i="3"/>
  <c r="AC16" i="3"/>
  <c r="AC17" i="3"/>
  <c r="AC18" i="3"/>
  <c r="AC19" i="3"/>
  <c r="AC20" i="3"/>
  <c r="AC21" i="3"/>
  <c r="AC22" i="3"/>
  <c r="AC23" i="3"/>
  <c r="AC24" i="3"/>
  <c r="AC25" i="3"/>
  <c r="AC26" i="3"/>
  <c r="AC27" i="3"/>
  <c r="AC28" i="3"/>
  <c r="AC29" i="3"/>
  <c r="AC30" i="3"/>
  <c r="AC31" i="3"/>
  <c r="AC32" i="3"/>
  <c r="AC33" i="3"/>
  <c r="U13" i="3"/>
  <c r="U14" i="3"/>
  <c r="U15" i="3"/>
  <c r="U16" i="3"/>
  <c r="U17" i="3"/>
  <c r="U18" i="3"/>
  <c r="U19" i="3"/>
  <c r="U20" i="3"/>
  <c r="U21" i="3"/>
  <c r="U22" i="3"/>
  <c r="U23" i="3"/>
  <c r="U24" i="3"/>
  <c r="U25" i="3"/>
  <c r="U26" i="3"/>
  <c r="U27" i="3"/>
  <c r="U28" i="3"/>
  <c r="U29" i="3"/>
  <c r="U30" i="3"/>
  <c r="U31" i="3"/>
  <c r="U32" i="3"/>
  <c r="U33" i="3"/>
  <c r="U12" i="3"/>
  <c r="AG11" i="3"/>
  <c r="X30" i="9"/>
  <c r="X29" i="9"/>
  <c r="X28" i="9"/>
  <c r="X27" i="9"/>
  <c r="X26" i="9"/>
  <c r="X25" i="9"/>
  <c r="X24" i="9"/>
  <c r="X23" i="9"/>
  <c r="X22" i="9"/>
  <c r="X21" i="9"/>
  <c r="X20" i="9"/>
  <c r="X19" i="9"/>
  <c r="X18" i="9"/>
  <c r="X17" i="9"/>
  <c r="X16" i="9"/>
  <c r="X15" i="9"/>
  <c r="X14" i="9"/>
  <c r="X13" i="9"/>
  <c r="X12" i="9"/>
  <c r="X11" i="9"/>
  <c r="V10" i="9"/>
  <c r="T30" i="9"/>
  <c r="S30" i="9"/>
  <c r="W30" i="9"/>
  <c r="T29" i="9"/>
  <c r="S29" i="9"/>
  <c r="W29" i="9"/>
  <c r="T28" i="9"/>
  <c r="S28" i="9"/>
  <c r="W28" i="9"/>
  <c r="T27" i="9"/>
  <c r="S27" i="9"/>
  <c r="W27" i="9"/>
  <c r="T26" i="9"/>
  <c r="S26" i="9"/>
  <c r="W26" i="9"/>
  <c r="T25" i="9"/>
  <c r="S25" i="9"/>
  <c r="W25" i="9"/>
  <c r="T24" i="9"/>
  <c r="S24" i="9"/>
  <c r="W24" i="9"/>
  <c r="T23" i="9"/>
  <c r="S23" i="9"/>
  <c r="W23" i="9"/>
  <c r="T22" i="9"/>
  <c r="S22" i="9"/>
  <c r="W22" i="9"/>
  <c r="T21" i="9"/>
  <c r="S21" i="9"/>
  <c r="W21" i="9"/>
  <c r="T20" i="9"/>
  <c r="S20" i="9"/>
  <c r="W20" i="9"/>
  <c r="T19" i="9"/>
  <c r="S19" i="9"/>
  <c r="W19" i="9"/>
  <c r="T18" i="9"/>
  <c r="S18" i="9"/>
  <c r="W18" i="9"/>
  <c r="T17" i="9"/>
  <c r="S17" i="9"/>
  <c r="W17" i="9"/>
  <c r="T16" i="9"/>
  <c r="S16" i="9"/>
  <c r="W16" i="9"/>
  <c r="T15" i="9"/>
  <c r="S15" i="9"/>
  <c r="W15" i="9"/>
  <c r="S14" i="9"/>
  <c r="T13" i="9"/>
  <c r="S13" i="9"/>
  <c r="W13" i="9"/>
  <c r="T12" i="9"/>
  <c r="S12" i="9"/>
  <c r="S11" i="9"/>
  <c r="Q10" i="9"/>
  <c r="P10" i="9"/>
  <c r="Z11" i="9"/>
  <c r="Z12" i="9"/>
  <c r="Z13" i="9"/>
  <c r="Z14" i="9"/>
  <c r="Z15" i="9"/>
  <c r="Z16" i="9"/>
  <c r="Z17" i="9"/>
  <c r="Z18" i="9"/>
  <c r="Z19" i="9"/>
  <c r="Z20" i="9"/>
  <c r="Z21" i="9"/>
  <c r="Z22" i="9"/>
  <c r="Z23" i="9"/>
  <c r="Z24" i="9"/>
  <c r="Z25" i="9"/>
  <c r="Z26" i="9"/>
  <c r="Z27" i="9"/>
  <c r="Z28" i="9"/>
  <c r="Z29" i="9"/>
  <c r="Z30" i="9"/>
  <c r="N12" i="9"/>
  <c r="N11" i="9"/>
  <c r="L10" i="9"/>
  <c r="K10" i="9"/>
  <c r="O13" i="9"/>
  <c r="J30" i="9"/>
  <c r="I30" i="9"/>
  <c r="H30" i="9"/>
  <c r="D30" i="9"/>
  <c r="C30" i="9"/>
  <c r="B30" i="9"/>
  <c r="A30" i="9"/>
  <c r="J29" i="9"/>
  <c r="I29" i="9"/>
  <c r="H29" i="9"/>
  <c r="D29" i="9"/>
  <c r="C29" i="9"/>
  <c r="B29" i="9"/>
  <c r="A29" i="9"/>
  <c r="J28" i="9"/>
  <c r="I28" i="9"/>
  <c r="H28" i="9"/>
  <c r="D28" i="9"/>
  <c r="C28" i="9"/>
  <c r="B28" i="9"/>
  <c r="A28" i="9"/>
  <c r="J27" i="9"/>
  <c r="I27" i="9"/>
  <c r="H27" i="9"/>
  <c r="D27" i="9"/>
  <c r="C27" i="9"/>
  <c r="B27" i="9"/>
  <c r="A27" i="9"/>
  <c r="J26" i="9"/>
  <c r="I26" i="9"/>
  <c r="H26" i="9"/>
  <c r="D26" i="9"/>
  <c r="C26" i="9"/>
  <c r="B26" i="9"/>
  <c r="A26" i="9"/>
  <c r="J25" i="9"/>
  <c r="I25" i="9"/>
  <c r="H25" i="9"/>
  <c r="D25" i="9"/>
  <c r="C25" i="9"/>
  <c r="B25" i="9"/>
  <c r="A25" i="9"/>
  <c r="J24" i="9"/>
  <c r="I24" i="9"/>
  <c r="H24" i="9"/>
  <c r="D24" i="9"/>
  <c r="C24" i="9"/>
  <c r="B24" i="9"/>
  <c r="A24" i="9"/>
  <c r="J23" i="9"/>
  <c r="I23" i="9"/>
  <c r="H23" i="9"/>
  <c r="D23" i="9"/>
  <c r="C23" i="9"/>
  <c r="B23" i="9"/>
  <c r="A23" i="9"/>
  <c r="J22" i="9"/>
  <c r="I22" i="9"/>
  <c r="H22" i="9"/>
  <c r="D22" i="9"/>
  <c r="C22" i="9"/>
  <c r="B22" i="9"/>
  <c r="A22" i="9"/>
  <c r="J21" i="9"/>
  <c r="I21" i="9"/>
  <c r="H21" i="9"/>
  <c r="D21" i="9"/>
  <c r="C21" i="9"/>
  <c r="B21" i="9"/>
  <c r="A21" i="9"/>
  <c r="J20" i="9"/>
  <c r="I20" i="9"/>
  <c r="H20" i="9"/>
  <c r="D20" i="9"/>
  <c r="C20" i="9"/>
  <c r="B20" i="9"/>
  <c r="A20" i="9"/>
  <c r="J19" i="9"/>
  <c r="I19" i="9"/>
  <c r="H19" i="9"/>
  <c r="D19" i="9"/>
  <c r="C19" i="9"/>
  <c r="B19" i="9"/>
  <c r="A19" i="9"/>
  <c r="J18" i="9"/>
  <c r="I18" i="9"/>
  <c r="H18" i="9"/>
  <c r="D18" i="9"/>
  <c r="C18" i="9"/>
  <c r="B18" i="9"/>
  <c r="A18" i="9"/>
  <c r="J17" i="9"/>
  <c r="I17" i="9"/>
  <c r="H17" i="9"/>
  <c r="D17" i="9"/>
  <c r="C17" i="9"/>
  <c r="B17" i="9"/>
  <c r="A17" i="9"/>
  <c r="J16" i="9"/>
  <c r="I16" i="9"/>
  <c r="H16" i="9"/>
  <c r="D16" i="9"/>
  <c r="C16" i="9"/>
  <c r="B16" i="9"/>
  <c r="A16" i="9"/>
  <c r="J15" i="9"/>
  <c r="I15" i="9"/>
  <c r="H15" i="9"/>
  <c r="D15" i="9"/>
  <c r="C15" i="9"/>
  <c r="B15" i="9"/>
  <c r="A15" i="9"/>
  <c r="J14" i="9"/>
  <c r="H14" i="9"/>
  <c r="D14" i="9"/>
  <c r="C14" i="9"/>
  <c r="B14" i="9"/>
  <c r="A14" i="9"/>
  <c r="J13" i="9"/>
  <c r="I13" i="9"/>
  <c r="H13" i="9"/>
  <c r="D13" i="9"/>
  <c r="C13" i="9"/>
  <c r="B13" i="9"/>
  <c r="A13" i="9"/>
  <c r="J12" i="9"/>
  <c r="I12" i="9"/>
  <c r="H12" i="9"/>
  <c r="D12" i="9"/>
  <c r="C12" i="9"/>
  <c r="B12" i="9"/>
  <c r="A12" i="9"/>
  <c r="J11" i="9"/>
  <c r="H11" i="9"/>
  <c r="D11" i="9"/>
  <c r="C11" i="9"/>
  <c r="B11" i="9"/>
  <c r="A11" i="9"/>
  <c r="F10" i="9"/>
  <c r="E10" i="9"/>
  <c r="I11" i="9"/>
  <c r="C28" i="8"/>
  <c r="B28" i="8"/>
  <c r="A28" i="8"/>
  <c r="C27" i="8"/>
  <c r="B27" i="8"/>
  <c r="A27" i="8"/>
  <c r="C26" i="8"/>
  <c r="B26" i="8"/>
  <c r="A26" i="8"/>
  <c r="C25" i="8"/>
  <c r="B25" i="8"/>
  <c r="A25" i="8"/>
  <c r="C24" i="8"/>
  <c r="B24" i="8"/>
  <c r="A24" i="8"/>
  <c r="C23" i="8"/>
  <c r="B23" i="8"/>
  <c r="A23" i="8"/>
  <c r="C22" i="8"/>
  <c r="B22" i="8"/>
  <c r="A22" i="8"/>
  <c r="C21" i="8"/>
  <c r="B21" i="8"/>
  <c r="A21" i="8"/>
  <c r="C20" i="8"/>
  <c r="B20" i="8"/>
  <c r="A20" i="8"/>
  <c r="C19" i="8"/>
  <c r="B19" i="8"/>
  <c r="A19" i="8"/>
  <c r="C18" i="8"/>
  <c r="B18" i="8"/>
  <c r="A18" i="8"/>
  <c r="C17" i="8"/>
  <c r="B17" i="8"/>
  <c r="A17" i="8"/>
  <c r="C16" i="8"/>
  <c r="B16" i="8"/>
  <c r="A16" i="8"/>
  <c r="C15" i="8"/>
  <c r="B15" i="8"/>
  <c r="A15" i="8"/>
  <c r="C14" i="8"/>
  <c r="B14" i="8"/>
  <c r="A14" i="8"/>
  <c r="C13" i="8"/>
  <c r="B13" i="8"/>
  <c r="A13" i="8"/>
  <c r="C12" i="8"/>
  <c r="B12" i="8"/>
  <c r="A12" i="8"/>
  <c r="C11" i="8"/>
  <c r="B11" i="8"/>
  <c r="A11" i="8"/>
  <c r="C10" i="8"/>
  <c r="B10" i="8"/>
  <c r="A10" i="8"/>
  <c r="T11" i="9"/>
  <c r="O11" i="9"/>
  <c r="O12" i="9"/>
  <c r="N10" i="9"/>
  <c r="T14" i="9"/>
  <c r="W14" i="9"/>
  <c r="Z10" i="9"/>
  <c r="X10" i="9"/>
  <c r="S10" i="9"/>
  <c r="I14" i="9"/>
  <c r="H10" i="9"/>
  <c r="J10" i="9"/>
  <c r="T12" i="3"/>
  <c r="AD33" i="3"/>
  <c r="AB33" i="3"/>
  <c r="V33" i="3"/>
  <c r="T33" i="3"/>
  <c r="N33" i="3"/>
  <c r="M33" i="3"/>
  <c r="L33" i="3"/>
  <c r="D33" i="3"/>
  <c r="C33" i="3"/>
  <c r="B33" i="3"/>
  <c r="AD32" i="3"/>
  <c r="AB32" i="3"/>
  <c r="V32" i="3"/>
  <c r="T32" i="3"/>
  <c r="N32" i="3"/>
  <c r="M32" i="3"/>
  <c r="L32" i="3"/>
  <c r="D32" i="3"/>
  <c r="C32" i="3"/>
  <c r="B32" i="3"/>
  <c r="AD31" i="3"/>
  <c r="AB31" i="3"/>
  <c r="V31" i="3"/>
  <c r="T31" i="3"/>
  <c r="N31" i="3"/>
  <c r="M31" i="3"/>
  <c r="L31" i="3"/>
  <c r="D31" i="3"/>
  <c r="C31" i="3"/>
  <c r="B31" i="3"/>
  <c r="AD30" i="3"/>
  <c r="AB30" i="3"/>
  <c r="V30" i="3"/>
  <c r="T30" i="3"/>
  <c r="N30" i="3"/>
  <c r="M30" i="3"/>
  <c r="L30" i="3"/>
  <c r="D30" i="3"/>
  <c r="C30" i="3"/>
  <c r="B30" i="3"/>
  <c r="AD29" i="3"/>
  <c r="AB29" i="3"/>
  <c r="V29" i="3"/>
  <c r="T29" i="3"/>
  <c r="N29" i="3"/>
  <c r="M29" i="3"/>
  <c r="L29" i="3"/>
  <c r="D29" i="3"/>
  <c r="C29" i="3"/>
  <c r="B29" i="3"/>
  <c r="AD28" i="3"/>
  <c r="AB28" i="3"/>
  <c r="V28" i="3"/>
  <c r="T28" i="3"/>
  <c r="N28" i="3"/>
  <c r="M28" i="3"/>
  <c r="L28" i="3"/>
  <c r="D28" i="3"/>
  <c r="C28" i="3"/>
  <c r="B28" i="3"/>
  <c r="AD27" i="3"/>
  <c r="AB27" i="3"/>
  <c r="V27" i="3"/>
  <c r="T27" i="3"/>
  <c r="N27" i="3"/>
  <c r="M27" i="3"/>
  <c r="L27" i="3"/>
  <c r="D27" i="3"/>
  <c r="C27" i="3"/>
  <c r="B27" i="3"/>
  <c r="AD26" i="3"/>
  <c r="AB26" i="3"/>
  <c r="V26" i="3"/>
  <c r="T26" i="3"/>
  <c r="N26" i="3"/>
  <c r="M26" i="3"/>
  <c r="L26" i="3"/>
  <c r="D26" i="3"/>
  <c r="C26" i="3"/>
  <c r="B26" i="3"/>
  <c r="AD25" i="3"/>
  <c r="AB25" i="3"/>
  <c r="V25" i="3"/>
  <c r="T25" i="3"/>
  <c r="N25" i="3"/>
  <c r="M25" i="3"/>
  <c r="L25" i="3"/>
  <c r="D25" i="3"/>
  <c r="C25" i="3"/>
  <c r="B25" i="3"/>
  <c r="AD24" i="3"/>
  <c r="AB24" i="3"/>
  <c r="V24" i="3"/>
  <c r="T24" i="3"/>
  <c r="N24" i="3"/>
  <c r="M24" i="3"/>
  <c r="L24" i="3"/>
  <c r="D24" i="3"/>
  <c r="C24" i="3"/>
  <c r="B24" i="3"/>
  <c r="AD23" i="3"/>
  <c r="AB23" i="3"/>
  <c r="V23" i="3"/>
  <c r="T23" i="3"/>
  <c r="N23" i="3"/>
  <c r="M23" i="3"/>
  <c r="L23" i="3"/>
  <c r="D23" i="3"/>
  <c r="C23" i="3"/>
  <c r="B23" i="3"/>
  <c r="AD22" i="3"/>
  <c r="AB22" i="3"/>
  <c r="V22" i="3"/>
  <c r="T22" i="3"/>
  <c r="N22" i="3"/>
  <c r="M22" i="3"/>
  <c r="L22" i="3"/>
  <c r="D22" i="3"/>
  <c r="C22" i="3"/>
  <c r="B22" i="3"/>
  <c r="AD21" i="3"/>
  <c r="AB21" i="3"/>
  <c r="V21" i="3"/>
  <c r="T21" i="3"/>
  <c r="N21" i="3"/>
  <c r="M21" i="3"/>
  <c r="L21" i="3"/>
  <c r="D21" i="3"/>
  <c r="C21" i="3"/>
  <c r="B21" i="3"/>
  <c r="AD20" i="3"/>
  <c r="AB20" i="3"/>
  <c r="V20" i="3"/>
  <c r="T20" i="3"/>
  <c r="N20" i="3"/>
  <c r="M20" i="3"/>
  <c r="L20" i="3"/>
  <c r="D20" i="3"/>
  <c r="C20" i="3"/>
  <c r="B20" i="3"/>
  <c r="AD19" i="3"/>
  <c r="AB19" i="3"/>
  <c r="V19" i="3"/>
  <c r="T19" i="3"/>
  <c r="N19" i="3"/>
  <c r="M19" i="3"/>
  <c r="L19" i="3"/>
  <c r="D19" i="3"/>
  <c r="C19" i="3"/>
  <c r="B19" i="3"/>
  <c r="AD18" i="3"/>
  <c r="AB18" i="3"/>
  <c r="V18" i="3"/>
  <c r="T18" i="3"/>
  <c r="N18" i="3"/>
  <c r="M18" i="3"/>
  <c r="L18" i="3"/>
  <c r="D18" i="3"/>
  <c r="C18" i="3"/>
  <c r="B18" i="3"/>
  <c r="AD17" i="3"/>
  <c r="AB17" i="3"/>
  <c r="V17" i="3"/>
  <c r="T17" i="3"/>
  <c r="N17" i="3"/>
  <c r="M17" i="3"/>
  <c r="L17" i="3"/>
  <c r="D17" i="3"/>
  <c r="C17" i="3"/>
  <c r="B17" i="3"/>
  <c r="AD16" i="3"/>
  <c r="AB16" i="3"/>
  <c r="V16" i="3"/>
  <c r="T16" i="3"/>
  <c r="N16" i="3"/>
  <c r="M16" i="3"/>
  <c r="L16" i="3"/>
  <c r="D16" i="3"/>
  <c r="C16" i="3"/>
  <c r="B16" i="3"/>
  <c r="AD15" i="3"/>
  <c r="AB15" i="3"/>
  <c r="V15" i="3"/>
  <c r="T15" i="3"/>
  <c r="N15" i="3"/>
  <c r="M15" i="3"/>
  <c r="L15" i="3"/>
  <c r="D15" i="3"/>
  <c r="C15" i="3"/>
  <c r="B15" i="3"/>
  <c r="AD14" i="3"/>
  <c r="AB14" i="3"/>
  <c r="V14" i="3"/>
  <c r="T14" i="3"/>
  <c r="N14" i="3"/>
  <c r="M14" i="3"/>
  <c r="L14" i="3"/>
  <c r="D14" i="3"/>
  <c r="C14" i="3"/>
  <c r="B14" i="3"/>
  <c r="AD13" i="3"/>
  <c r="AB13" i="3"/>
  <c r="V13" i="3"/>
  <c r="T13" i="3"/>
  <c r="N13" i="3"/>
  <c r="L13" i="3"/>
  <c r="D13" i="3"/>
  <c r="C13" i="3"/>
  <c r="B13" i="3"/>
  <c r="AD12" i="3"/>
  <c r="AB12" i="3"/>
  <c r="V12" i="3"/>
  <c r="N12" i="3"/>
  <c r="L12" i="3"/>
  <c r="D12" i="3"/>
  <c r="C12" i="3"/>
  <c r="B12" i="3"/>
  <c r="Z11" i="3"/>
  <c r="Y11" i="3"/>
  <c r="R11" i="3"/>
  <c r="Q11" i="3"/>
  <c r="J11" i="3"/>
  <c r="I11" i="3"/>
  <c r="AC12" i="3"/>
  <c r="M13" i="3"/>
  <c r="M12" i="3"/>
  <c r="T11" i="3"/>
  <c r="L11" i="3"/>
  <c r="N11" i="3"/>
  <c r="AD11" i="3"/>
  <c r="AB11" i="3"/>
  <c r="V11" i="3"/>
</calcChain>
</file>

<file path=xl/sharedStrings.xml><?xml version="1.0" encoding="utf-8"?>
<sst xmlns="http://schemas.openxmlformats.org/spreadsheetml/2006/main" count="548" uniqueCount="334">
  <si>
    <t>Month 1</t>
  </si>
  <si>
    <t>Month 2</t>
  </si>
  <si>
    <t>Month 3</t>
  </si>
  <si>
    <t/>
  </si>
  <si>
    <t>District</t>
  </si>
  <si>
    <t>Overall Total</t>
  </si>
  <si>
    <t>BACKGROUND INFORMATION</t>
  </si>
  <si>
    <t xml:space="preserve">Country: </t>
  </si>
  <si>
    <t xml:space="preserve">Disease Component </t>
  </si>
  <si>
    <t xml:space="preserve">Indicator </t>
  </si>
  <si>
    <t xml:space="preserve">Source document used by facility for monthly reporting of number of clients receiving service. </t>
  </si>
  <si>
    <t>Source documents</t>
  </si>
  <si>
    <t>Verification factor</t>
  </si>
  <si>
    <t>Absolute difference</t>
  </si>
  <si>
    <t>Province/Region</t>
  </si>
  <si>
    <t>Disease components</t>
  </si>
  <si>
    <t>Country</t>
  </si>
  <si>
    <t>Rural/Urban</t>
  </si>
  <si>
    <t>Rural</t>
  </si>
  <si>
    <t>Urban</t>
  </si>
  <si>
    <t>HIV/AIDS</t>
  </si>
  <si>
    <t>Malaria</t>
  </si>
  <si>
    <t>HSS</t>
  </si>
  <si>
    <t>Type of facility</t>
  </si>
  <si>
    <t>NATIONAL REFERRAL HOSPITAL</t>
  </si>
  <si>
    <t>DISTRICT/PROVINCIAL HOSPITAL</t>
  </si>
  <si>
    <t>HEALTH CENTRE/CLINIC</t>
  </si>
  <si>
    <t>HEALTH POST</t>
  </si>
  <si>
    <t>MATERNAL/CHILD HEALTH CLINIC</t>
  </si>
  <si>
    <t>OTHER (SPECIFY)</t>
  </si>
  <si>
    <t>Managing authority</t>
  </si>
  <si>
    <t>GOVERNMENT/PUBLIC</t>
  </si>
  <si>
    <t>NGO/NOT-FOR-PROFIT</t>
  </si>
  <si>
    <t>PRIVATE-FOR-PROFIT</t>
  </si>
  <si>
    <t>MISSION/FAITH-BASED</t>
  </si>
  <si>
    <t xml:space="preserve">OTHER (SPECIFY) </t>
  </si>
  <si>
    <t>Afghanistan</t>
  </si>
  <si>
    <t>Albania</t>
  </si>
  <si>
    <t>Algeria</t>
  </si>
  <si>
    <t>American Samoa</t>
  </si>
  <si>
    <t>Andorra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</si>
  <si>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</si>
  <si>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</si>
  <si>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</si>
  <si>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</si>
  <si>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</si>
  <si>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</si>
  <si>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</si>
  <si>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</si>
  <si>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</si>
  <si>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</si>
  <si>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</si>
  <si>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</si>
  <si>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</si>
  <si>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</si>
  <si>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</si>
  <si>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</si>
  <si>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</si>
  <si>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</si>
  <si>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</si>
  <si>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</si>
  <si>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Saint Eustatius and Saba</t>
  </si>
  <si>
    <t>Bosnia and Herzegovina</t>
  </si>
  <si>
    <t>Botswana</t>
  </si>
  <si>
    <t>Brazil</t>
  </si>
  <si>
    <t>British Virgin Islands</t>
  </si>
  <si>
    <t>Brunei Darussalam</t>
  </si>
  <si>
    <t>Bulgaria</t>
  </si>
  <si>
    <t>Burkina Faso</t>
  </si>
  <si>
    <t>Burundi</t>
  </si>
  <si>
    <t>Cambodia</t>
  </si>
  <si>
    <t>Cameroon</t>
  </si>
  <si>
    <t>Canada</t>
  </si>
  <si>
    <t>Cape Verde</t>
  </si>
  <si>
    <t>Cayman Islands</t>
  </si>
  <si>
    <t>Central African Republic</t>
  </si>
  <si>
    <t>Chad</t>
  </si>
  <si>
    <t>Chile</t>
  </si>
  <si>
    <t>China</t>
  </si>
  <si>
    <t>China, Hong Kong SAR</t>
  </si>
  <si>
    <t>China, Macao SAR</t>
  </si>
  <si>
    <t>Colombia</t>
  </si>
  <si>
    <t>Comoros</t>
  </si>
  <si>
    <t>Congo</t>
  </si>
  <si>
    <t>Cook Islands</t>
  </si>
  <si>
    <t>Costa Rica</t>
  </si>
  <si>
    <t>Cote d'Ivoire</t>
  </si>
  <si>
    <t>Croatia</t>
  </si>
  <si>
    <t>Cuba</t>
  </si>
  <si>
    <t>Curagao</t>
  </si>
  <si>
    <t>Cyprus</t>
  </si>
  <si>
    <t>Czech Republic</t>
  </si>
  <si>
    <t>Democratic People's Republic of Korea</t>
  </si>
  <si>
    <t>Democratic Republic of the Congo</t>
  </si>
  <si>
    <t>Denmark</t>
  </si>
  <si>
    <t>Djibouti</t>
  </si>
  <si>
    <t>Dominica</t>
  </si>
  <si>
    <t>Dominican Republic</t>
  </si>
  <si>
    <t>Ecuador</t>
  </si>
  <si>
    <t>Egypt</t>
  </si>
  <si>
    <t>El Salvador</t>
  </si>
  <si>
    <t>Equatorial Guinea</t>
  </si>
  <si>
    <t>Eritrea</t>
  </si>
  <si>
    <t>Estonia</t>
  </si>
  <si>
    <t>Ethiopia</t>
  </si>
  <si>
    <t>Fiji</t>
  </si>
  <si>
    <t>Finland</t>
  </si>
  <si>
    <t>France</t>
  </si>
  <si>
    <t>French Guiana</t>
  </si>
  <si>
    <t>French Polynesia</t>
  </si>
  <si>
    <t>Gabon</t>
  </si>
  <si>
    <t>Gambia</t>
  </si>
  <si>
    <t>Georgia</t>
  </si>
  <si>
    <t>Germany</t>
  </si>
  <si>
    <t>Ghana</t>
  </si>
  <si>
    <t>Greece</t>
  </si>
  <si>
    <t>Grenada</t>
  </si>
  <si>
    <t>Guam</t>
  </si>
  <si>
    <t>Guatemala</t>
  </si>
  <si>
    <t>Guinea</t>
  </si>
  <si>
    <t>Guinea-Bissau</t>
  </si>
  <si>
    <t>Guyana</t>
  </si>
  <si>
    <t>Haiti</t>
  </si>
  <si>
    <t>Honduras</t>
  </si>
  <si>
    <t>Hungary</t>
  </si>
  <si>
    <t>Iceland</t>
  </si>
  <si>
    <t>India</t>
  </si>
  <si>
    <t>Indonesia</t>
  </si>
  <si>
    <t>Iran (Islamic Republic of)</t>
  </si>
  <si>
    <t>Iraq</t>
  </si>
  <si>
    <t>Ireland</t>
  </si>
  <si>
    <t>Israel</t>
  </si>
  <si>
    <t>Italy</t>
  </si>
  <si>
    <t>Jamaica</t>
  </si>
  <si>
    <t>Japan</t>
  </si>
  <si>
    <t>Jordan</t>
  </si>
  <si>
    <t>Kazakhstan</t>
  </si>
  <si>
    <t>Kenya</t>
  </si>
  <si>
    <t>Kiribati</t>
  </si>
  <si>
    <t>Kosovo</t>
  </si>
  <si>
    <t>Kuwait</t>
  </si>
  <si>
    <t>Kyrgyzstan</t>
  </si>
  <si>
    <t>Lao People's Democratic Republic</t>
  </si>
  <si>
    <t>Latvia</t>
  </si>
  <si>
    <t>Lebanon</t>
  </si>
  <si>
    <t>Lesotho</t>
  </si>
  <si>
    <t>Liberia</t>
  </si>
  <si>
    <t>Libyan Arab Jamahiriya</t>
  </si>
  <si>
    <t>Liechtenstein</t>
  </si>
  <si>
    <t>Lithuania</t>
  </si>
  <si>
    <t>Luxembourg</t>
  </si>
  <si>
    <t>Madagascar</t>
  </si>
  <si>
    <t>Malawi</t>
  </si>
  <si>
    <t>Malaysia</t>
  </si>
  <si>
    <t>Maldives</t>
  </si>
  <si>
    <t>Mali</t>
  </si>
  <si>
    <t>Malta</t>
  </si>
  <si>
    <t>Marshall Islands</t>
  </si>
  <si>
    <t>Mauritania</t>
  </si>
  <si>
    <t>Mauritius</t>
  </si>
  <si>
    <t>Mexico</t>
  </si>
  <si>
    <t>Micronesia (Federated States of)</t>
  </si>
  <si>
    <t>Monaco</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</si>
  <si>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</si>
  <si>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</si>
  <si>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</si>
  <si>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</si>
  <si>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</si>
  <si>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</si>
  <si>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</si>
  <si>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</si>
  <si>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</si>
  <si>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</si>
  <si>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</si>
  <si>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</si>
  <si>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</si>
  <si>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</si>
  <si>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</si>
  <si>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</si>
  <si>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</si>
  <si>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Northern Mariana Islands</t>
  </si>
  <si>
    <t>Norway</t>
  </si>
  <si>
    <t>Oman</t>
  </si>
  <si>
    <t>Pakistan</t>
  </si>
  <si>
    <t>Palau</t>
  </si>
  <si>
    <t>Panama</t>
  </si>
  <si>
    <t>Papua New Guinea</t>
  </si>
  <si>
    <t>Paraguay</t>
  </si>
  <si>
    <t>Peru</t>
  </si>
  <si>
    <t>Philippines</t>
  </si>
  <si>
    <t>Poland</t>
  </si>
  <si>
    <t>Portugal</t>
  </si>
  <si>
    <t>Puerto Rico</t>
  </si>
  <si>
    <t>Qatar</t>
  </si>
  <si>
    <t>Republic of Korea</t>
  </si>
  <si>
    <t>Republic of Moldova</t>
  </si>
  <si>
    <t>Romania</t>
  </si>
  <si>
    <t>Russian Federation</t>
  </si>
  <si>
    <t>Rwanda</t>
  </si>
  <si>
    <t>Saint Kitts and Nevis</t>
  </si>
  <si>
    <t>Saint Lucia</t>
  </si>
  <si>
    <t>Saint Vincent and the Grenadines</t>
  </si>
  <si>
    <t>Samoa</t>
  </si>
  <si>
    <t>San Marino</t>
  </si>
  <si>
    <t>Sao Tome and Principe</t>
  </si>
  <si>
    <t>Saudi Arabia</t>
  </si>
  <si>
    <t>Senegal</t>
  </si>
  <si>
    <t>Serbia</t>
  </si>
  <si>
    <t>Serbia &amp; Montenegro</t>
  </si>
  <si>
    <t>Seychelles</t>
  </si>
  <si>
    <t>Sierra Leone</t>
  </si>
  <si>
    <t>Singapore</t>
  </si>
  <si>
    <t>Sint Maarten (Dutch part)</t>
  </si>
  <si>
    <t>Slovakia</t>
  </si>
  <si>
    <t>Slovenia</t>
  </si>
  <si>
    <t>Solomon Islands</t>
  </si>
  <si>
    <t>Somalia</t>
  </si>
  <si>
    <t>South Africa</t>
  </si>
  <si>
    <t>Spain</t>
  </si>
  <si>
    <t>Sri Lanka</t>
  </si>
  <si>
    <t>Sudan</t>
  </si>
  <si>
    <t>Sudan (north)</t>
  </si>
  <si>
    <t>Sudan (south)</t>
  </si>
  <si>
    <t>Suriname</t>
  </si>
  <si>
    <t>Swaziland</t>
  </si>
  <si>
    <t>Sweden</t>
  </si>
  <si>
    <t>Switzerland</t>
  </si>
  <si>
    <t>Syrian Arab Republic</t>
  </si>
  <si>
    <t>Tajikistan</t>
  </si>
  <si>
    <t>Thailand</t>
  </si>
  <si>
    <t>The Former Yugoslav Republic of Macedonia</t>
  </si>
  <si>
    <t>Timor-Leste</t>
  </si>
  <si>
    <t>Togo</t>
  </si>
  <si>
    <t>Tokelau</t>
  </si>
  <si>
    <t>Tonga</t>
  </si>
  <si>
    <t>Trinidad and Tobago</t>
  </si>
  <si>
    <t>Tunisia</t>
  </si>
  <si>
    <t>Turkey</t>
  </si>
  <si>
    <t>Turkmenistan</t>
  </si>
  <si>
    <t>Turks &amp; Caicos Islands</t>
  </si>
  <si>
    <t>Tuvalu</t>
  </si>
  <si>
    <t>US Virgin Islands</t>
  </si>
  <si>
    <t>Uganda</t>
  </si>
  <si>
    <t>Ukraine</t>
  </si>
  <si>
    <t>United Arab Emirates</t>
  </si>
  <si>
    <t>United Kingdom of Great Britain and Northern Ireland</t>
  </si>
  <si>
    <t>United Republic of Tanzania</t>
  </si>
  <si>
    <t>United Republic of Tanzania (Mainland)</t>
  </si>
  <si>
    <t>United States of America</t>
  </si>
  <si>
    <t>Uruguay</t>
  </si>
  <si>
    <t>Uzbekistan</t>
  </si>
  <si>
    <t>Vanuatu</t>
  </si>
  <si>
    <t>Venezuela (Bolivarian Republic of)</t>
  </si>
  <si>
    <t>VietNam</t>
  </si>
  <si>
    <t>Wallis and Futuna Islands</t>
  </si>
  <si>
    <t>West Bank and Gaza Strip</t>
  </si>
  <si>
    <t>Yemen</t>
  </si>
  <si>
    <t>Zambia</t>
  </si>
  <si>
    <t>Zanzibar (Tanzania)</t>
  </si>
  <si>
    <t>Zimbabwe</t>
  </si>
  <si>
    <t>INDICATORS VERIFIED</t>
  </si>
  <si>
    <t>Reason for variance</t>
  </si>
  <si>
    <t>NO DISCREPANCY</t>
  </si>
  <si>
    <t>DATA ENTRY ERRORS</t>
  </si>
  <si>
    <t>ARITHEMATIC ERRORS</t>
  </si>
  <si>
    <t xml:space="preserve">INFORMATION FROM ALL SOURCE DOCUMENTS NOT COMPILED </t>
  </si>
  <si>
    <t>SOURCE DOCUMENT AND/OR MONTHLY REPORT NOT AVAILABLE</t>
  </si>
  <si>
    <t>CORRECTLY</t>
  </si>
  <si>
    <t>District report</t>
  </si>
  <si>
    <t>Aggregates indicators into district totals and sends a paper report to the next level</t>
  </si>
  <si>
    <r>
      <t xml:space="preserve">Enters data </t>
    </r>
    <r>
      <rPr>
        <u/>
        <sz val="11"/>
        <color theme="1"/>
        <rFont val="Georgia"/>
        <family val="1"/>
      </rPr>
      <t>by facility</t>
    </r>
    <r>
      <rPr>
        <sz val="11"/>
        <color theme="1"/>
        <rFont val="Georgia"/>
        <family val="1"/>
      </rPr>
      <t xml:space="preserve"> into a database and the data are sent electronically to the next level</t>
    </r>
  </si>
  <si>
    <r>
      <t xml:space="preserve">Enters </t>
    </r>
    <r>
      <rPr>
        <u/>
        <sz val="11"/>
        <color theme="1"/>
        <rFont val="Georgia"/>
        <family val="1"/>
      </rPr>
      <t>district totals</t>
    </r>
    <r>
      <rPr>
        <sz val="11"/>
        <color theme="1"/>
        <rFont val="Georgia"/>
        <family val="1"/>
      </rPr>
      <t xml:space="preserve"> into a database and the data are sent electronically to the next level</t>
    </r>
  </si>
  <si>
    <t>Health facilities send data directly to the national level and the district has access to the data</t>
  </si>
  <si>
    <t>The district does not have access to the data</t>
  </si>
  <si>
    <t>1. How does the district handle data from health facilities?</t>
  </si>
  <si>
    <t>Name of Site/Service Delivery Point</t>
  </si>
  <si>
    <t>reasons for observed discrepancy</t>
  </si>
  <si>
    <t>No discrepancy</t>
  </si>
  <si>
    <t>Data entry errors</t>
  </si>
  <si>
    <t>Arithmetic errors</t>
  </si>
  <si>
    <t>Monthly reports not available</t>
  </si>
  <si>
    <t>Other (specify)</t>
  </si>
  <si>
    <t xml:space="preserve">Information from submitted reports not compiled correctly </t>
  </si>
  <si>
    <t>TOTAL</t>
  </si>
  <si>
    <t>Reasons for discrepancy (if any) observed</t>
  </si>
  <si>
    <t>Please input your data on reporting performance for the most recent month of the selected reporting period by district and disease component/program area relevant to selected indicator(s).</t>
  </si>
  <si>
    <t>Please input your re-aggregated data for the most recent month of the selected reporting period by facility/service delivery site and indicator.</t>
  </si>
  <si>
    <t>Reporting Period Assessed: 
Start Date
(DD/MM/YY)</t>
  </si>
  <si>
    <t>Reporting Period Assessed: 
End Date
(DD/MM/YY)</t>
  </si>
  <si>
    <t>FACILITY DATA VERIFICATION</t>
  </si>
  <si>
    <t xml:space="preserve">DISTRICT REPORTING COMPLETENESS </t>
  </si>
  <si>
    <t>Weighted error (%)</t>
  </si>
  <si>
    <t>INDICATOR:</t>
  </si>
  <si>
    <t>REPORTING PERFORMANCE-THIS COVERS REPORTING PERFORMANCE OF THE REPORTING PERIOD BEING ASSESSED</t>
  </si>
  <si>
    <t>For each disease component/program area included in the assessment, please complete the following:</t>
  </si>
  <si>
    <t>2. COMPONENTS OF THE WORKBOOK</t>
  </si>
  <si>
    <t>Role</t>
  </si>
  <si>
    <t>GUIDANCE ON HOW TO USE THIS EXCEL WORKBOOK</t>
  </si>
  <si>
    <t>Principal Recipient(s):</t>
  </si>
  <si>
    <t>Disease Component(s):</t>
  </si>
  <si>
    <t>Grant Number(s):</t>
  </si>
  <si>
    <t>Date Fieldwork Started: 
(DD/MM/YY)</t>
  </si>
  <si>
    <t>Date Fieldwork Completed: 
(DD/MM/YY)</t>
  </si>
  <si>
    <t>Name of Local Fund Agent Expert</t>
  </si>
  <si>
    <t>Number</t>
  </si>
  <si>
    <t>Service Delivery Area</t>
  </si>
  <si>
    <t>Local Fund Agent Conducting Assessment:</t>
  </si>
  <si>
    <t xml:space="preserve">Please input your data verification results by facility, indicator, and month and include information on the location of health facilities, including the district, province, or region in which the facilities are located.  </t>
  </si>
  <si>
    <r>
      <t xml:space="preserve">Reasons for discrepancy (if any) observed between the </t>
    </r>
    <r>
      <rPr>
        <b/>
        <u/>
        <sz val="10"/>
        <rFont val="Arial"/>
        <family val="2"/>
      </rPr>
      <t>MAIN</t>
    </r>
    <r>
      <rPr>
        <b/>
        <sz val="10"/>
        <rFont val="Arial"/>
        <family val="2"/>
      </rPr>
      <t xml:space="preserve"> source document and monthly report</t>
    </r>
  </si>
  <si>
    <t>Province /Region</t>
  </si>
  <si>
    <t xml:space="preserve">Source document used at facility to record number of clients receiving service i.e. ARV therapy register, OPD register, etc. Examples include pre-ARV therapy register, tally sheets, patient cards, etc. </t>
  </si>
  <si>
    <t>Response code: 1 - yes, available and complete; 2 - yes, available but only partly complete; 3 - yes, available but no data recorded; 4 - no</t>
  </si>
  <si>
    <t xml:space="preserve">Source Document Available </t>
  </si>
  <si>
    <t>Report Available</t>
  </si>
  <si>
    <t>Number Recounted (Verified from source document)</t>
  </si>
  <si>
    <t>Number Reported (from monthly report)</t>
  </si>
  <si>
    <t>Three-Month Aggregate</t>
  </si>
  <si>
    <t>For the disease component(s) for which indicator (s) is/are being verifed, how many reports should there be from all health facilities in the district for Month 1 to Month 3?</t>
  </si>
  <si>
    <t>For the disease component for which indicator(s) is/are being verifed, how many reports are there?</t>
  </si>
  <si>
    <t>Check the dates on the reports received.  How many reports were received on time?
(i.e. received by the due date)</t>
  </si>
  <si>
    <t xml:space="preserve">How many reports were complete? 
(i.e. contains the reported count relevant to the indicator)
</t>
  </si>
  <si>
    <t>Number Recounted
Re-aggregated  from the reports received from all health facilities in the district</t>
  </si>
  <si>
    <t>Number Reported
Aggregated result contained in the summary report prepared by the district (and submitted to the next reporting level)</t>
  </si>
  <si>
    <t>DISTRICT-LEVEL DATA VERIFICATION</t>
  </si>
  <si>
    <t xml:space="preserve">Urban/Rural </t>
  </si>
  <si>
    <t>Type of Facility 
(i.e. national referral hospital, district/provincial hospital, health center/clinic, health post, etc)</t>
  </si>
  <si>
    <t>Managing Authority 
(i.e government/public, NGO/not-for-profit, private for profit, faith-based organization, other)</t>
  </si>
  <si>
    <r>
      <rPr>
        <b/>
        <sz val="11"/>
        <color rgb="FF000000"/>
        <rFont val="Arial"/>
        <family val="2"/>
      </rPr>
      <t>1. DESCRIPTION OF THE EXCEL WORKBOOK</t>
    </r>
    <r>
      <rPr>
        <sz val="11"/>
        <color theme="1"/>
        <rFont val="Arial"/>
        <family val="2"/>
      </rPr>
      <t xml:space="preserve">
This Excel workbook is to be used as a data entry tool for the data verification component of the Targeted Data Quality Review to be implemented by Local Fund Agents. 
The workbook requires data collected from different administrative levels such as health facilities, district, or province level using the standard Data Quality Review tool developed by WHO. Data are then inputted in appropriate tabs (per indicator). The workbook is configured to perform some basic tabulations. </t>
    </r>
  </si>
  <si>
    <r>
      <t xml:space="preserve">
</t>
    </r>
    <r>
      <rPr>
        <b/>
        <sz val="11"/>
        <color rgb="FF000000"/>
        <rFont val="Arial"/>
        <family val="2"/>
      </rPr>
      <t>A. “ReadMeFirst”</t>
    </r>
    <r>
      <rPr>
        <sz val="11"/>
        <color theme="1"/>
        <rFont val="Arial"/>
        <family val="2"/>
      </rPr>
      <t xml:space="preserve"> tab provides brief guidance around how to use the workbook. As the Targeted Data Verification may be adjusted by the Country teams depending on context and needs, it is important to note that the Excel workbook can be tailored accordingly, for instance, to include additional indicators, as needed. The Local Fund Agent can adjust the workbook to tailor to Country team requests, but any such adjustments should only be made after consultation and approval from the Global Fund Country team. In such instances, further guidance will be provided by the Country teams.
</t>
    </r>
    <r>
      <rPr>
        <b/>
        <sz val="11"/>
        <color theme="1"/>
        <rFont val="Arial"/>
        <family val="2"/>
      </rPr>
      <t>B. “BackgroundInfo”</t>
    </r>
    <r>
      <rPr>
        <sz val="11"/>
        <color theme="1"/>
        <rFont val="Arial"/>
        <family val="2"/>
      </rPr>
      <t xml:space="preserve"> tab allows you to populate background information related to the Targeted Data Verification, including administrative levels (i.e. country, region, district, sites, etc.) disease component, and details of Local Fund Agent experts conducting the assessment. Some of the details selected, such as administrative areas, will automatically populate fields required in other tabs.  </t>
    </r>
  </si>
  <si>
    <r>
      <rPr>
        <b/>
        <sz val="11"/>
        <color theme="1"/>
        <rFont val="Arial"/>
        <family val="2"/>
      </rPr>
      <t>C</t>
    </r>
    <r>
      <rPr>
        <sz val="11"/>
        <color theme="1"/>
        <rFont val="Arial"/>
        <family val="2"/>
      </rPr>
      <t xml:space="preserve">. </t>
    </r>
    <r>
      <rPr>
        <b/>
        <sz val="11"/>
        <color rgb="FF000000"/>
        <rFont val="Arial"/>
        <family val="2"/>
      </rPr>
      <t>“Facility_DV_Indicator”</t>
    </r>
    <r>
      <rPr>
        <sz val="11"/>
        <color theme="1"/>
        <rFont val="Arial"/>
        <family val="2"/>
      </rPr>
      <t xml:space="preserve"> tabs allow you to input data collected at the primary service delivery/facility. There are four such worksheets in this workbook, each corresponding to the indicators that are inputted in the "background" tab. To distinguish from other tabs, the tabs for all the "facility_DV_Indicator" worksheets are blue. 
In line with the structure of the primary data collection tool, where data for each selected indicator are verified for a sequential three-month period, the workbook requires data to be entered for three months. For instance, if you verified data for the indicator "number of malaria cases treated (presumed+ confirmed), in the period 01 January to 31 March", data are to be entered as follows: Month 1 - corresponding to January, Month 2 - corresponding to February, and Month 3 - corresponding to March. 
Note in the “Facility_DV_Indicator” tab that each row represents a unique administrative area/unit. Thus data are to be entered by column.
Data can be inputted by pasting/typing in or by simply selecting from drop-down menus. 
</t>
    </r>
  </si>
  <si>
    <r>
      <t xml:space="preserve">D. "District_Reporting Completeness" </t>
    </r>
    <r>
      <rPr>
        <sz val="11"/>
        <color theme="1"/>
        <rFont val="Arial"/>
        <family val="2"/>
      </rPr>
      <t>tab allows the user to input data on reporting performance including, availability and timeliness. Here data are to be inputted per program area that is relevant to indicators being assessed. For instance, if the Targeted Data Verification assessment is focused on indicators: "number of malaria cases treated (presumed+ confirmed)" and "number of people enrolled on ART during the reporting period" , the Local Fund Agent should only assess reporting completeness for two disease components (i.e. malaria and HIV/AIDS). However, depending on the Country team needs, the scope of the assessment around reporting completeness may be changed.
Note: the tab is green.</t>
    </r>
  </si>
  <si>
    <r>
      <t>E. "District_DV"</t>
    </r>
    <r>
      <rPr>
        <sz val="11"/>
        <color theme="1"/>
        <rFont val="Arial"/>
        <family val="2"/>
      </rPr>
      <t xml:space="preserve"> worksheet is similar to the "input_data_indicator"; it allows the user to input data that are collected at the district level. The tab is linked to the "background" tab. As such data such as indicators selected, districts, and site names are automatically pulled into this worksheet. Data can be inputted by pasting/typing in or selecting from drop-down menus. 
Note that for this tab, data are </t>
    </r>
    <r>
      <rPr>
        <b/>
        <u/>
        <sz val="11"/>
        <color theme="1"/>
        <rFont val="Arial"/>
        <family val="2"/>
      </rPr>
      <t>only</t>
    </r>
    <r>
      <rPr>
        <sz val="11"/>
        <color theme="1"/>
        <rFont val="Arial"/>
        <family val="2"/>
      </rPr>
      <t xml:space="preserve"> inputted for the most recent month of the selected reporting period. For instance, if the reporting period is 01 January to 31 March, only data for the month of March should be inputted in the workbook. 
</t>
    </r>
  </si>
  <si>
    <r>
      <t xml:space="preserve">3. I have inputted the data, what next? 
</t>
    </r>
    <r>
      <rPr>
        <sz val="11"/>
        <color theme="1"/>
        <rFont val="Arial"/>
        <family val="2"/>
      </rPr>
      <t>A report with findings should be drafted and shared with the Country team in the Targeted Data Quality Review Report template provided to Local Fund Agents. The report recommendations are expected to focus on the main priority recommendations supported by the data collected.  
Note: This workbook should be submitted together with the report.</t>
    </r>
  </si>
  <si>
    <t>Please use response code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</si>
</sst>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_);_(* \(#,##0\);_(* &quot;-&quot;??_);_(@_)"/>
    <numFmt numFmtId="165" formatCode="_-* #,##0_-;\-* #,##0_-;_-* &quot;-&quot;??_-;_-@_-"/>
    <numFmt numFmtId="166" formatCode="#,##0_ ;\-#,##0\ "/>
    <numFmt numFmtId="167" formatCode="[$-809]dd\ mmmm\ yyyy;@"/>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Calibri"/>
      <family val="2"/>
    </font>
    <font>
      <sz val="10"/>
      <name val="Calibri"/>
      <family val="2"/>
    </font>
    <font>
      <b/>
      <sz val="10"/>
      <name val="Arial"/>
      <family val="2"/>
    </font>
    <font>
      <sz val="10"/>
      <color theme="1"/>
      <name val="Calibri"/>
      <family val="2"/>
      <scheme val="minor"/>
    </font>
    <font>
      <b/>
      <sz val="14"/>
      <color theme="0"/>
      <name val="Calibri"/>
      <family val="2"/>
      <scheme val="minor"/>
    </font>
    <font>
      <sz val="11"/>
      <color theme="1"/>
      <name val="Georgia"/>
      <family val="1"/>
    </font>
    <font>
      <u/>
      <sz val="11"/>
      <color theme="1"/>
      <name val="Georgia"/>
      <family val="1"/>
    </font>
    <font>
      <b/>
      <sz val="20"/>
      <color theme="1"/>
      <name val="Calibri"/>
      <family val="2"/>
      <scheme val="minor"/>
    </font>
    <font>
      <sz val="11"/>
      <color theme="1"/>
      <name val="Arial"/>
      <family val="2"/>
    </font>
    <font>
      <b/>
      <sz val="11"/>
      <color theme="1"/>
      <name val="Arial"/>
      <family val="2"/>
    </font>
    <font>
      <sz val="10"/>
      <color theme="1"/>
      <name val="Arial"/>
      <family val="2"/>
    </font>
    <font>
      <b/>
      <sz val="18"/>
      <color theme="0"/>
      <name val="Arial"/>
      <family val="2"/>
    </font>
    <font>
      <b/>
      <sz val="11"/>
      <name val="Arial"/>
      <family val="2"/>
    </font>
    <font>
      <sz val="11"/>
      <name val="Arial"/>
      <family val="2"/>
    </font>
    <font>
      <b/>
      <u/>
      <sz val="10"/>
      <name val="Arial"/>
      <family val="2"/>
    </font>
    <font>
      <b/>
      <sz val="16"/>
      <name val="Arial"/>
      <family val="2"/>
    </font>
    <font>
      <sz val="16"/>
      <color theme="1"/>
      <name val="Calibri"/>
      <family val="2"/>
      <scheme val="minor"/>
    </font>
    <font>
      <b/>
      <sz val="12"/>
      <name val="Arial"/>
      <family val="2"/>
    </font>
    <font>
      <b/>
      <sz val="16"/>
      <color theme="1"/>
      <name val="Arial"/>
      <family val="2"/>
    </font>
    <font>
      <b/>
      <sz val="11"/>
      <color rgb="FFFFFFFF"/>
      <name val="Arial"/>
      <family val="2"/>
    </font>
    <font>
      <b/>
      <sz val="11"/>
      <color rgb="FF000000"/>
      <name val="Arial"/>
      <family val="2"/>
    </font>
    <font>
      <b/>
      <u/>
      <sz val="11"/>
      <color theme="1"/>
      <name val="Arial"/>
      <family val="2"/>
    </font>
    <font>
      <b/>
      <sz val="10"/>
      <color rgb="FFFF0000"/>
      <name val="Arial"/>
      <family val="2"/>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FFFF"/>
        <bgColor rgb="FF000000"/>
      </patternFill>
    </fill>
    <fill>
      <patternFill patternType="solid">
        <fgColor theme="9"/>
        <bgColor indexed="64"/>
      </patternFill>
    </fill>
    <fill>
      <patternFill patternType="solid">
        <fgColor theme="2" tint="-0.249977111117893"/>
        <bgColor rgb="FF000000"/>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0.14999847407452621"/>
        <bgColor indexed="64"/>
      </patternFill>
    </fill>
  </fills>
  <borders count="79">
    <border>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double">
        <color indexed="64"/>
      </left>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double">
        <color indexed="64"/>
      </right>
      <top/>
      <bottom style="thin">
        <color indexed="64"/>
      </bottom>
      <diagonal/>
    </border>
    <border>
      <left/>
      <right style="double">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right style="medium">
        <color indexed="64"/>
      </right>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double">
        <color indexed="64"/>
      </left>
      <right/>
      <top style="medium">
        <color indexed="64"/>
      </top>
      <bottom/>
      <diagonal/>
    </border>
    <border>
      <left style="double">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double">
        <color indexed="64"/>
      </left>
      <right style="thin">
        <color indexed="64"/>
      </right>
      <top/>
      <bottom/>
      <diagonal/>
    </border>
    <border>
      <left/>
      <right style="double">
        <color indexed="64"/>
      </right>
      <top/>
      <bottom/>
      <diagonal/>
    </border>
  </borders>
  <cellStyleXfs count="5">
    <xf numFmtId="0" fontId="0" fillId="0" borderId="0"/>
    <xf numFmtId="43" fontId="1" fillId="0" borderId="0" applyFont="0" applyFill="0" applyBorder="0" applyAlignment="0" applyProtection="0"/>
    <xf numFmtId="0" fontId="3" fillId="0" borderId="0"/>
    <xf numFmtId="43" fontId="3" fillId="0" borderId="0" applyFont="0" applyFill="0" applyBorder="0" applyAlignment="0" applyProtection="0"/>
    <xf numFmtId="9" fontId="1" fillId="0" borderId="0" applyFont="0" applyFill="0" applyBorder="0" applyAlignment="0" applyProtection="0"/>
  </cellStyleXfs>
  <cellXfs count="289">
    <xf numFmtId="0" fontId="0" fillId="0" borderId="0" xfId="0"/>
    <xf numFmtId="0" fontId="0" fillId="3" borderId="0" xfId="0" applyFill="1"/>
    <xf numFmtId="0" fontId="7" fillId="0" borderId="0" xfId="0" applyFont="1" applyAlignment="1">
      <alignment vertical="center"/>
    </xf>
    <xf numFmtId="0" fontId="7" fillId="0" borderId="0" xfId="0" applyFont="1"/>
    <xf numFmtId="0" fontId="6" fillId="0" borderId="0" xfId="0" applyNumberFormat="1" applyFont="1" applyFill="1" applyBorder="1" applyAlignment="1" applyProtection="1">
      <alignment horizontal="center" wrapText="1"/>
    </xf>
    <xf numFmtId="0" fontId="5" fillId="3" borderId="7" xfId="2" applyFont="1" applyFill="1" applyBorder="1" applyProtection="1"/>
    <xf numFmtId="0" fontId="5" fillId="3" borderId="8" xfId="2" applyFont="1" applyFill="1" applyBorder="1" applyProtection="1"/>
    <xf numFmtId="0" fontId="5" fillId="3" borderId="3" xfId="2" applyFont="1" applyFill="1" applyBorder="1" applyProtection="1"/>
    <xf numFmtId="0" fontId="5" fillId="3" borderId="4" xfId="2" applyFont="1" applyFill="1" applyBorder="1" applyProtection="1"/>
    <xf numFmtId="0" fontId="5" fillId="3" borderId="13" xfId="2" applyFont="1" applyFill="1" applyBorder="1" applyProtection="1"/>
    <xf numFmtId="0" fontId="5" fillId="3" borderId="5" xfId="2" applyFont="1" applyFill="1" applyBorder="1" applyProtection="1"/>
    <xf numFmtId="165" fontId="5" fillId="3" borderId="10" xfId="3" applyNumberFormat="1" applyFont="1" applyFill="1" applyBorder="1" applyProtection="1">
      <protection locked="0"/>
    </xf>
    <xf numFmtId="9" fontId="5" fillId="3" borderId="10" xfId="4" applyFont="1" applyFill="1" applyBorder="1" applyAlignment="1" applyProtection="1">
      <alignment horizontal="left"/>
      <protection locked="0"/>
    </xf>
    <xf numFmtId="1" fontId="5" fillId="3" borderId="41" xfId="4" applyNumberFormat="1" applyFont="1" applyFill="1" applyBorder="1" applyAlignment="1" applyProtection="1">
      <alignment horizontal="left"/>
      <protection locked="0"/>
    </xf>
    <xf numFmtId="165" fontId="5" fillId="3" borderId="39" xfId="3" applyNumberFormat="1" applyFont="1" applyFill="1" applyBorder="1" applyProtection="1">
      <protection locked="0"/>
    </xf>
    <xf numFmtId="165" fontId="5" fillId="3" borderId="8" xfId="3" applyNumberFormat="1" applyFont="1" applyFill="1" applyBorder="1" applyProtection="1">
      <protection locked="0"/>
    </xf>
    <xf numFmtId="165" fontId="5" fillId="3" borderId="9" xfId="3" applyNumberFormat="1" applyFont="1" applyFill="1" applyBorder="1" applyProtection="1">
      <protection locked="0"/>
    </xf>
    <xf numFmtId="165" fontId="5" fillId="3" borderId="11" xfId="3" applyNumberFormat="1" applyFont="1" applyFill="1" applyBorder="1" applyProtection="1">
      <protection locked="0"/>
    </xf>
    <xf numFmtId="166" fontId="5" fillId="3" borderId="8" xfId="3" applyNumberFormat="1" applyFont="1" applyFill="1" applyBorder="1" applyProtection="1">
      <protection locked="0"/>
    </xf>
    <xf numFmtId="166" fontId="5" fillId="3" borderId="9" xfId="3" applyNumberFormat="1" applyFont="1" applyFill="1" applyBorder="1" applyProtection="1">
      <protection locked="0"/>
    </xf>
    <xf numFmtId="0" fontId="4" fillId="2" borderId="13" xfId="2" applyFont="1" applyFill="1" applyBorder="1" applyAlignment="1" applyProtection="1">
      <alignment horizontal="center" wrapText="1"/>
    </xf>
    <xf numFmtId="0" fontId="2" fillId="0" borderId="0" xfId="0" applyFont="1"/>
    <xf numFmtId="0" fontId="9" fillId="0" borderId="0" xfId="0" applyFont="1" applyAlignment="1">
      <alignment vertical="center"/>
    </xf>
    <xf numFmtId="0" fontId="9" fillId="0" borderId="0" xfId="0" applyFont="1"/>
    <xf numFmtId="165" fontId="5" fillId="3" borderId="7" xfId="3" applyNumberFormat="1" applyFont="1" applyFill="1" applyBorder="1" applyProtection="1">
      <protection locked="0"/>
    </xf>
    <xf numFmtId="166" fontId="5" fillId="3" borderId="7" xfId="3" applyNumberFormat="1" applyFont="1" applyFill="1" applyBorder="1" applyProtection="1">
      <protection locked="0"/>
    </xf>
    <xf numFmtId="43" fontId="5" fillId="3" borderId="10" xfId="3" applyNumberFormat="1" applyFont="1" applyFill="1" applyBorder="1" applyAlignment="1" applyProtection="1">
      <alignment horizontal="left"/>
      <protection locked="0"/>
    </xf>
    <xf numFmtId="9" fontId="5" fillId="3" borderId="9" xfId="4" applyFont="1" applyFill="1" applyBorder="1" applyProtection="1">
      <protection locked="0"/>
    </xf>
    <xf numFmtId="43" fontId="5" fillId="3" borderId="9" xfId="3" applyNumberFormat="1" applyFont="1" applyFill="1" applyBorder="1" applyProtection="1">
      <protection locked="0"/>
    </xf>
    <xf numFmtId="0" fontId="8" fillId="3" borderId="0" xfId="0" applyFont="1" applyFill="1" applyBorder="1" applyAlignment="1">
      <alignment horizontal="left" vertical="top"/>
    </xf>
    <xf numFmtId="0" fontId="5" fillId="3" borderId="11" xfId="2" applyFont="1" applyFill="1" applyBorder="1" applyProtection="1"/>
    <xf numFmtId="0" fontId="4" fillId="2" borderId="67" xfId="2" applyFont="1" applyFill="1" applyBorder="1" applyAlignment="1" applyProtection="1">
      <alignment horizontal="center" wrapText="1"/>
    </xf>
    <xf numFmtId="0" fontId="4" fillId="2" borderId="68" xfId="2" applyFont="1" applyFill="1" applyBorder="1" applyAlignment="1" applyProtection="1">
      <alignment horizontal="center" wrapText="1"/>
    </xf>
    <xf numFmtId="0" fontId="4" fillId="2" borderId="69" xfId="2" applyFont="1" applyFill="1" applyBorder="1" applyAlignment="1" applyProtection="1">
      <alignment horizontal="center" wrapText="1"/>
    </xf>
    <xf numFmtId="165" fontId="4" fillId="2" borderId="67" xfId="2" applyNumberFormat="1" applyFont="1" applyFill="1" applyBorder="1" applyAlignment="1" applyProtection="1">
      <alignment horizontal="center" wrapText="1"/>
    </xf>
    <xf numFmtId="165" fontId="4" fillId="2" borderId="70" xfId="2" applyNumberFormat="1" applyFont="1" applyFill="1" applyBorder="1" applyAlignment="1" applyProtection="1">
      <alignment horizontal="center" wrapText="1"/>
    </xf>
    <xf numFmtId="0" fontId="4" fillId="2" borderId="70" xfId="2" applyFont="1" applyFill="1" applyBorder="1" applyAlignment="1" applyProtection="1">
      <alignment horizontal="center" wrapText="1"/>
    </xf>
    <xf numFmtId="43" fontId="4" fillId="2" borderId="70" xfId="2" applyNumberFormat="1" applyFont="1" applyFill="1" applyBorder="1" applyAlignment="1" applyProtection="1">
      <alignment horizontal="left" wrapText="1"/>
    </xf>
    <xf numFmtId="165" fontId="4" fillId="2" borderId="71" xfId="2" applyNumberFormat="1" applyFont="1" applyFill="1" applyBorder="1" applyAlignment="1" applyProtection="1">
      <alignment horizontal="left" wrapText="1"/>
    </xf>
    <xf numFmtId="0" fontId="4" fillId="2" borderId="72" xfId="2" applyFont="1" applyFill="1" applyBorder="1" applyAlignment="1" applyProtection="1">
      <alignment horizontal="center" wrapText="1"/>
    </xf>
    <xf numFmtId="0" fontId="4" fillId="2" borderId="73" xfId="2" applyFont="1" applyFill="1" applyBorder="1" applyAlignment="1" applyProtection="1">
      <alignment horizontal="center" wrapText="1"/>
    </xf>
    <xf numFmtId="43" fontId="4" fillId="2" borderId="70" xfId="2" applyNumberFormat="1" applyFont="1" applyFill="1" applyBorder="1" applyAlignment="1" applyProtection="1">
      <alignment horizontal="center" wrapText="1"/>
    </xf>
    <xf numFmtId="164" fontId="4" fillId="2" borderId="69" xfId="1" applyNumberFormat="1" applyFont="1" applyFill="1" applyBorder="1" applyAlignment="1" applyProtection="1">
      <alignment horizontal="center" wrapText="1"/>
    </xf>
    <xf numFmtId="0" fontId="11" fillId="0" borderId="0" xfId="0" applyFont="1" applyAlignment="1">
      <alignment horizontal="center"/>
    </xf>
    <xf numFmtId="0" fontId="12" fillId="0" borderId="0" xfId="0" applyFont="1"/>
    <xf numFmtId="0" fontId="14" fillId="0" borderId="0" xfId="0" applyFont="1"/>
    <xf numFmtId="0" fontId="12" fillId="3" borderId="0" xfId="0" applyFont="1" applyFill="1"/>
    <xf numFmtId="0" fontId="3" fillId="3" borderId="7" xfId="2" applyFont="1" applyFill="1" applyBorder="1" applyProtection="1"/>
    <xf numFmtId="0" fontId="3" fillId="3" borderId="8" xfId="2" applyFont="1" applyFill="1" applyBorder="1" applyProtection="1"/>
    <xf numFmtId="0" fontId="3" fillId="3" borderId="3" xfId="2" applyFont="1" applyFill="1" applyBorder="1" applyProtection="1"/>
    <xf numFmtId="0" fontId="3" fillId="3" borderId="4" xfId="2" applyFont="1" applyFill="1" applyBorder="1" applyProtection="1"/>
    <xf numFmtId="0" fontId="12" fillId="7" borderId="0" xfId="0" applyFont="1" applyFill="1"/>
    <xf numFmtId="0" fontId="14" fillId="3" borderId="0" xfId="0" applyFont="1" applyFill="1"/>
    <xf numFmtId="0" fontId="14" fillId="0" borderId="0" xfId="0" applyFont="1" applyAlignment="1">
      <alignment vertical="center"/>
    </xf>
    <xf numFmtId="0" fontId="6" fillId="8" borderId="4" xfId="0" applyFont="1" applyFill="1" applyBorder="1" applyAlignment="1">
      <alignment vertical="center"/>
    </xf>
    <xf numFmtId="0" fontId="6" fillId="8" borderId="4" xfId="0" applyFont="1" applyFill="1" applyBorder="1" applyAlignment="1">
      <alignment vertical="center" wrapText="1"/>
    </xf>
    <xf numFmtId="0" fontId="6" fillId="8" borderId="64" xfId="0" applyFont="1" applyFill="1" applyBorder="1" applyAlignment="1">
      <alignment horizontal="left" vertical="center"/>
    </xf>
    <xf numFmtId="0" fontId="6" fillId="8" borderId="8" xfId="0" applyFont="1" applyFill="1" applyBorder="1" applyAlignment="1">
      <alignment horizontal="left" vertical="center"/>
    </xf>
    <xf numFmtId="0" fontId="6" fillId="8" borderId="8" xfId="0" applyFont="1" applyFill="1" applyBorder="1" applyAlignment="1">
      <alignment horizontal="left" vertical="center" wrapText="1"/>
    </xf>
    <xf numFmtId="0" fontId="8" fillId="3" borderId="0" xfId="0" applyFont="1" applyFill="1" applyBorder="1" applyAlignment="1">
      <alignment horizontal="left" vertical="center"/>
    </xf>
    <xf numFmtId="0" fontId="6" fillId="8" borderId="46" xfId="2" applyFont="1" applyFill="1" applyBorder="1" applyAlignment="1" applyProtection="1">
      <alignment horizontal="center" wrapText="1"/>
    </xf>
    <xf numFmtId="0" fontId="6" fillId="8" borderId="29" xfId="2" applyFont="1" applyFill="1" applyBorder="1" applyAlignment="1" applyProtection="1">
      <alignment horizontal="center" wrapText="1"/>
    </xf>
    <xf numFmtId="0" fontId="6" fillId="2" borderId="7" xfId="2" applyFont="1" applyFill="1" applyBorder="1" applyAlignment="1" applyProtection="1">
      <alignment horizontal="center" wrapText="1"/>
    </xf>
    <xf numFmtId="0" fontId="6" fillId="2" borderId="8" xfId="2" applyFont="1" applyFill="1" applyBorder="1" applyAlignment="1" applyProtection="1">
      <alignment horizontal="center" wrapText="1"/>
    </xf>
    <xf numFmtId="0" fontId="6" fillId="2" borderId="9" xfId="2" applyFont="1" applyFill="1" applyBorder="1" applyAlignment="1" applyProtection="1">
      <alignment horizontal="center" wrapText="1"/>
    </xf>
    <xf numFmtId="0" fontId="3" fillId="3" borderId="13" xfId="2" applyFont="1" applyFill="1" applyBorder="1" applyProtection="1"/>
    <xf numFmtId="0" fontId="3" fillId="3" borderId="5" xfId="2" applyFont="1" applyFill="1" applyBorder="1" applyProtection="1"/>
    <xf numFmtId="0" fontId="3" fillId="3" borderId="6" xfId="2" applyFont="1" applyFill="1" applyBorder="1" applyAlignment="1" applyProtection="1">
      <alignment wrapText="1"/>
    </xf>
    <xf numFmtId="0" fontId="3" fillId="3" borderId="24" xfId="2" applyFont="1" applyFill="1" applyBorder="1" applyAlignment="1" applyProtection="1">
      <alignment wrapText="1"/>
    </xf>
    <xf numFmtId="166" fontId="3" fillId="3" borderId="38" xfId="3" applyNumberFormat="1" applyFont="1" applyFill="1" applyBorder="1" applyProtection="1">
      <protection locked="0"/>
    </xf>
    <xf numFmtId="165" fontId="3" fillId="3" borderId="4" xfId="3" applyNumberFormat="1" applyFont="1" applyFill="1" applyBorder="1" applyProtection="1">
      <protection locked="0"/>
    </xf>
    <xf numFmtId="165" fontId="3" fillId="3" borderId="10" xfId="3" applyNumberFormat="1" applyFont="1" applyFill="1" applyBorder="1" applyProtection="1">
      <protection locked="0"/>
    </xf>
    <xf numFmtId="43" fontId="3" fillId="3" borderId="10" xfId="3" applyNumberFormat="1" applyFont="1" applyFill="1" applyBorder="1" applyAlignment="1" applyProtection="1">
      <alignment horizontal="left"/>
      <protection locked="0"/>
    </xf>
    <xf numFmtId="9" fontId="3" fillId="3" borderId="10" xfId="4" applyFont="1" applyFill="1" applyBorder="1" applyAlignment="1" applyProtection="1">
      <alignment horizontal="left"/>
      <protection locked="0"/>
    </xf>
    <xf numFmtId="1" fontId="3" fillId="3" borderId="41" xfId="4" applyNumberFormat="1" applyFont="1" applyFill="1" applyBorder="1" applyAlignment="1" applyProtection="1">
      <alignment horizontal="left"/>
      <protection locked="0"/>
    </xf>
    <xf numFmtId="165" fontId="3" fillId="3" borderId="39" xfId="3" applyNumberFormat="1" applyFont="1" applyFill="1" applyBorder="1" applyProtection="1">
      <protection locked="0"/>
    </xf>
    <xf numFmtId="165" fontId="3" fillId="3" borderId="8" xfId="3" applyNumberFormat="1" applyFont="1" applyFill="1" applyBorder="1" applyProtection="1">
      <protection locked="0"/>
    </xf>
    <xf numFmtId="165" fontId="3" fillId="3" borderId="9" xfId="3" applyNumberFormat="1" applyFont="1" applyFill="1" applyBorder="1" applyProtection="1">
      <protection locked="0"/>
    </xf>
    <xf numFmtId="9" fontId="3" fillId="3" borderId="8" xfId="4" applyFont="1" applyFill="1" applyBorder="1" applyProtection="1">
      <protection locked="0"/>
    </xf>
    <xf numFmtId="165" fontId="3" fillId="3" borderId="40" xfId="3" applyNumberFormat="1" applyFont="1" applyFill="1" applyBorder="1" applyProtection="1">
      <protection locked="0"/>
    </xf>
    <xf numFmtId="9" fontId="3" fillId="3" borderId="9" xfId="4" applyFont="1" applyFill="1" applyBorder="1" applyProtection="1">
      <protection locked="0"/>
    </xf>
    <xf numFmtId="165" fontId="3" fillId="3" borderId="11" xfId="3" applyNumberFormat="1" applyFont="1" applyFill="1" applyBorder="1" applyProtection="1">
      <protection locked="0"/>
    </xf>
    <xf numFmtId="165" fontId="3" fillId="5" borderId="7" xfId="3" applyNumberFormat="1" applyFont="1" applyFill="1" applyBorder="1" applyProtection="1">
      <protection locked="0"/>
    </xf>
    <xf numFmtId="165" fontId="3" fillId="5" borderId="8" xfId="3" applyNumberFormat="1" applyFont="1" applyFill="1" applyBorder="1" applyProtection="1">
      <protection locked="0"/>
    </xf>
    <xf numFmtId="43" fontId="3" fillId="5" borderId="11" xfId="3" applyNumberFormat="1" applyFont="1" applyFill="1" applyBorder="1" applyProtection="1">
      <protection locked="0"/>
    </xf>
    <xf numFmtId="0" fontId="3" fillId="3" borderId="13" xfId="2" applyFont="1" applyFill="1" applyBorder="1" applyAlignment="1" applyProtection="1">
      <alignment wrapText="1"/>
    </xf>
    <xf numFmtId="166" fontId="3" fillId="3" borderId="39" xfId="3" applyNumberFormat="1" applyFont="1" applyFill="1" applyBorder="1" applyProtection="1">
      <protection locked="0"/>
    </xf>
    <xf numFmtId="166" fontId="3" fillId="3" borderId="8" xfId="3" applyNumberFormat="1" applyFont="1" applyFill="1" applyBorder="1" applyProtection="1">
      <protection locked="0"/>
    </xf>
    <xf numFmtId="166" fontId="3" fillId="3" borderId="10" xfId="3" applyNumberFormat="1" applyFont="1" applyFill="1" applyBorder="1" applyProtection="1">
      <protection locked="0"/>
    </xf>
    <xf numFmtId="166" fontId="3" fillId="3" borderId="9" xfId="3" applyNumberFormat="1" applyFont="1" applyFill="1" applyBorder="1" applyProtection="1">
      <protection locked="0"/>
    </xf>
    <xf numFmtId="0" fontId="12" fillId="0" borderId="0" xfId="0" applyFont="1" applyBorder="1"/>
    <xf numFmtId="0" fontId="3" fillId="8" borderId="0" xfId="0" applyFont="1" applyFill="1"/>
    <xf numFmtId="0" fontId="6" fillId="8" borderId="47" xfId="2" applyFont="1" applyFill="1" applyBorder="1" applyAlignment="1" applyProtection="1">
      <alignment horizontal="center" wrapText="1"/>
    </xf>
    <xf numFmtId="0" fontId="6" fillId="8" borderId="15" xfId="2" applyFont="1" applyFill="1" applyBorder="1" applyAlignment="1" applyProtection="1">
      <alignment horizontal="center" wrapText="1"/>
    </xf>
    <xf numFmtId="0" fontId="6" fillId="8" borderId="43" xfId="2" applyFont="1" applyFill="1" applyBorder="1" applyAlignment="1" applyProtection="1">
      <alignment horizontal="center" wrapText="1"/>
    </xf>
    <xf numFmtId="0" fontId="6" fillId="8" borderId="44" xfId="2" applyFont="1" applyFill="1" applyBorder="1" applyAlignment="1" applyProtection="1">
      <alignment horizontal="center" wrapText="1"/>
    </xf>
    <xf numFmtId="0" fontId="6" fillId="8" borderId="36" xfId="2" applyFont="1" applyFill="1" applyBorder="1" applyAlignment="1" applyProtection="1">
      <alignment horizontal="center" wrapText="1"/>
    </xf>
    <xf numFmtId="0" fontId="6" fillId="8" borderId="18" xfId="2" applyFont="1" applyFill="1" applyBorder="1" applyAlignment="1" applyProtection="1">
      <alignment horizontal="center" wrapText="1"/>
    </xf>
    <xf numFmtId="0" fontId="6" fillId="8" borderId="53" xfId="2" applyFont="1" applyFill="1" applyBorder="1" applyAlignment="1" applyProtection="1">
      <alignment horizontal="center" wrapText="1"/>
    </xf>
    <xf numFmtId="0" fontId="14" fillId="0" borderId="0" xfId="0" applyFont="1" applyBorder="1"/>
    <xf numFmtId="0" fontId="0" fillId="0" borderId="0" xfId="0" applyFill="1"/>
    <xf numFmtId="0" fontId="17" fillId="0" borderId="0" xfId="0" applyFont="1" applyFill="1" applyAlignment="1">
      <alignment vertical="center"/>
    </xf>
    <xf numFmtId="0" fontId="3" fillId="8" borderId="0" xfId="0" applyFont="1" applyFill="1" applyAlignment="1">
      <alignment vertical="center"/>
    </xf>
    <xf numFmtId="0" fontId="20" fillId="0" borderId="0" xfId="0" applyFont="1" applyAlignment="1"/>
    <xf numFmtId="0" fontId="6" fillId="2" borderId="7" xfId="2" applyFont="1" applyFill="1" applyBorder="1" applyAlignment="1" applyProtection="1">
      <alignment horizontal="center" vertical="center" wrapText="1"/>
    </xf>
    <xf numFmtId="0" fontId="6" fillId="2" borderId="8" xfId="2" applyFont="1" applyFill="1" applyBorder="1" applyAlignment="1" applyProtection="1">
      <alignment horizontal="center" vertical="center" wrapText="1"/>
    </xf>
    <xf numFmtId="0" fontId="6" fillId="2" borderId="9" xfId="2" applyFont="1" applyFill="1" applyBorder="1" applyAlignment="1" applyProtection="1">
      <alignment horizontal="center" vertical="center" wrapText="1"/>
    </xf>
    <xf numFmtId="0" fontId="6" fillId="2" borderId="11" xfId="2" applyFont="1" applyFill="1" applyBorder="1" applyAlignment="1" applyProtection="1">
      <alignment horizontal="center" vertical="center" wrapText="1"/>
    </xf>
    <xf numFmtId="0" fontId="6" fillId="2" borderId="13" xfId="2" applyFont="1" applyFill="1" applyBorder="1" applyAlignment="1" applyProtection="1">
      <alignment horizontal="center" vertical="center" wrapText="1"/>
    </xf>
    <xf numFmtId="0" fontId="6" fillId="2" borderId="39" xfId="2" applyFont="1" applyFill="1" applyBorder="1" applyAlignment="1" applyProtection="1">
      <alignment horizontal="center" vertical="center" wrapText="1"/>
    </xf>
    <xf numFmtId="0" fontId="6" fillId="2" borderId="10" xfId="2" applyFont="1" applyFill="1" applyBorder="1" applyAlignment="1" applyProtection="1">
      <alignment horizontal="center" vertical="center" wrapText="1"/>
    </xf>
    <xf numFmtId="165" fontId="6" fillId="2" borderId="8" xfId="2" applyNumberFormat="1" applyFont="1" applyFill="1" applyBorder="1" applyAlignment="1" applyProtection="1">
      <alignment horizontal="center" vertical="center" wrapText="1"/>
    </xf>
    <xf numFmtId="43" fontId="6" fillId="2" borderId="8" xfId="2" applyNumberFormat="1" applyFont="1" applyFill="1" applyBorder="1" applyAlignment="1" applyProtection="1">
      <alignment horizontal="left" vertical="center" wrapText="1"/>
    </xf>
    <xf numFmtId="9" fontId="6" fillId="2" borderId="8" xfId="4" applyFont="1" applyFill="1" applyBorder="1" applyAlignment="1" applyProtection="1">
      <alignment horizontal="left" vertical="center" wrapText="1"/>
    </xf>
    <xf numFmtId="165" fontId="6" fillId="2" borderId="41" xfId="2" applyNumberFormat="1" applyFont="1" applyFill="1" applyBorder="1" applyAlignment="1" applyProtection="1">
      <alignment horizontal="left" vertical="center" wrapText="1"/>
    </xf>
    <xf numFmtId="164" fontId="6" fillId="2" borderId="10" xfId="1" applyNumberFormat="1" applyFont="1" applyFill="1" applyBorder="1" applyAlignment="1" applyProtection="1">
      <alignment horizontal="center" vertical="center" wrapText="1"/>
    </xf>
    <xf numFmtId="9" fontId="6" fillId="2" borderId="10" xfId="4" applyFont="1" applyFill="1" applyBorder="1" applyAlignment="1" applyProtection="1">
      <alignment horizontal="center" vertical="center" wrapText="1"/>
    </xf>
    <xf numFmtId="164" fontId="6" fillId="2" borderId="41" xfId="1" applyNumberFormat="1" applyFont="1" applyFill="1" applyBorder="1" applyAlignment="1" applyProtection="1">
      <alignment horizontal="center" vertical="center" wrapText="1"/>
    </xf>
    <xf numFmtId="164" fontId="6" fillId="2" borderId="39" xfId="1" applyNumberFormat="1" applyFont="1" applyFill="1" applyBorder="1" applyAlignment="1" applyProtection="1">
      <alignment horizontal="center" vertical="center" wrapText="1"/>
    </xf>
    <xf numFmtId="164" fontId="6" fillId="2" borderId="8" xfId="1" applyNumberFormat="1" applyFont="1" applyFill="1" applyBorder="1" applyAlignment="1" applyProtection="1">
      <alignment horizontal="center" vertical="center" wrapText="1"/>
    </xf>
    <xf numFmtId="9" fontId="6" fillId="2" borderId="9" xfId="4" applyFont="1" applyFill="1" applyBorder="1" applyAlignment="1" applyProtection="1">
      <alignment horizontal="center" vertical="center" wrapText="1"/>
    </xf>
    <xf numFmtId="164" fontId="6" fillId="2" borderId="11" xfId="1" applyNumberFormat="1" applyFont="1" applyFill="1" applyBorder="1" applyAlignment="1" applyProtection="1">
      <alignment horizontal="center" vertical="center" wrapText="1"/>
    </xf>
    <xf numFmtId="164" fontId="6" fillId="2" borderId="7" xfId="1" applyNumberFormat="1" applyFont="1" applyFill="1" applyBorder="1" applyAlignment="1" applyProtection="1">
      <alignment horizontal="center" vertical="center" wrapText="1"/>
    </xf>
    <xf numFmtId="0" fontId="6" fillId="0" borderId="16" xfId="0" applyFont="1" applyFill="1" applyBorder="1" applyAlignment="1">
      <alignment horizontal="center" vertical="center"/>
    </xf>
    <xf numFmtId="0" fontId="19" fillId="0" borderId="0" xfId="0" applyFont="1" applyFill="1" applyAlignment="1">
      <alignment horizontal="left"/>
    </xf>
    <xf numFmtId="0" fontId="19" fillId="0" borderId="0" xfId="0" applyFont="1" applyFill="1" applyAlignment="1">
      <alignment horizontal="center"/>
    </xf>
    <xf numFmtId="0" fontId="3" fillId="3" borderId="24" xfId="2" applyFont="1" applyFill="1" applyBorder="1" applyProtection="1"/>
    <xf numFmtId="0" fontId="3" fillId="3" borderId="3" xfId="2" applyFont="1" applyFill="1" applyBorder="1" applyAlignment="1" applyProtection="1">
      <alignment wrapText="1"/>
    </xf>
    <xf numFmtId="0" fontId="3" fillId="3" borderId="4" xfId="2" applyFont="1" applyFill="1" applyBorder="1" applyAlignment="1" applyProtection="1">
      <alignment wrapText="1"/>
    </xf>
    <xf numFmtId="0" fontId="3" fillId="3" borderId="5" xfId="2" applyFont="1" applyFill="1" applyBorder="1" applyAlignment="1" applyProtection="1">
      <alignment wrapText="1"/>
    </xf>
    <xf numFmtId="0" fontId="17" fillId="7" borderId="0" xfId="0" applyFont="1" applyFill="1"/>
    <xf numFmtId="0" fontId="6" fillId="7" borderId="57" xfId="2" applyFont="1" applyFill="1" applyBorder="1" applyAlignment="1" applyProtection="1">
      <alignment horizontal="center"/>
    </xf>
    <xf numFmtId="0" fontId="6" fillId="7" borderId="15" xfId="2" applyFont="1" applyFill="1" applyBorder="1" applyAlignment="1" applyProtection="1">
      <alignment horizontal="left" wrapText="1"/>
    </xf>
    <xf numFmtId="0" fontId="22" fillId="0" borderId="0" xfId="0" applyFont="1" applyAlignment="1">
      <alignment horizontal="left"/>
    </xf>
    <xf numFmtId="0" fontId="22" fillId="0" borderId="0" xfId="0" applyFont="1" applyAlignment="1">
      <alignment horizontal="left" vertical="center"/>
    </xf>
    <xf numFmtId="0" fontId="3" fillId="9" borderId="0" xfId="0" applyFont="1" applyFill="1"/>
    <xf numFmtId="0" fontId="17" fillId="9" borderId="0" xfId="0" applyFont="1" applyFill="1"/>
    <xf numFmtId="0" fontId="17" fillId="9" borderId="0" xfId="0" applyFont="1" applyFill="1" applyAlignment="1">
      <alignment vertical="center"/>
    </xf>
    <xf numFmtId="0" fontId="3" fillId="9" borderId="0" xfId="0" applyFont="1" applyFill="1" applyAlignment="1">
      <alignment vertical="center"/>
    </xf>
    <xf numFmtId="0" fontId="6" fillId="9" borderId="15" xfId="2" applyFont="1" applyFill="1" applyBorder="1" applyAlignment="1" applyProtection="1">
      <alignment horizontal="left" wrapText="1"/>
    </xf>
    <xf numFmtId="0" fontId="6" fillId="9" borderId="43" xfId="2" applyFont="1" applyFill="1" applyBorder="1" applyAlignment="1" applyProtection="1">
      <alignment horizontal="left" wrapText="1"/>
    </xf>
    <xf numFmtId="0" fontId="6" fillId="9" borderId="44" xfId="2" applyFont="1" applyFill="1" applyBorder="1" applyAlignment="1" applyProtection="1">
      <alignment horizontal="left" wrapText="1"/>
    </xf>
    <xf numFmtId="0" fontId="6" fillId="9" borderId="48" xfId="2" applyFont="1" applyFill="1" applyBorder="1" applyAlignment="1" applyProtection="1">
      <alignment horizontal="left" wrapText="1"/>
    </xf>
    <xf numFmtId="0" fontId="3" fillId="9" borderId="0" xfId="0" applyFont="1" applyFill="1" applyAlignment="1"/>
    <xf numFmtId="0" fontId="11" fillId="0" borderId="0" xfId="0" applyFont="1" applyAlignment="1"/>
    <xf numFmtId="0" fontId="6" fillId="8" borderId="4" xfId="2" applyFont="1" applyFill="1" applyBorder="1" applyAlignment="1" applyProtection="1">
      <alignment horizontal="center" vertical="center" wrapText="1"/>
    </xf>
    <xf numFmtId="0" fontId="6" fillId="0" borderId="0" xfId="2" applyFont="1" applyFill="1" applyBorder="1" applyAlignment="1" applyProtection="1">
      <alignment horizontal="left" vertical="top" wrapText="1"/>
    </xf>
    <xf numFmtId="0" fontId="14" fillId="0" borderId="0" xfId="0" applyFont="1" applyFill="1" applyAlignment="1">
      <alignment vertical="center"/>
    </xf>
    <xf numFmtId="0" fontId="0" fillId="0" borderId="0" xfId="0" applyBorder="1"/>
    <xf numFmtId="0" fontId="12" fillId="0" borderId="0" xfId="0" applyFont="1" applyFill="1" applyBorder="1"/>
    <xf numFmtId="0" fontId="0" fillId="0" borderId="0" xfId="0" applyFill="1" applyBorder="1"/>
    <xf numFmtId="0" fontId="6" fillId="8" borderId="4" xfId="2" applyFont="1" applyFill="1" applyBorder="1" applyAlignment="1" applyProtection="1">
      <alignment vertical="center" wrapText="1"/>
    </xf>
    <xf numFmtId="0" fontId="0" fillId="0" borderId="0" xfId="0" applyAlignment="1">
      <alignment vertical="center" wrapText="1"/>
    </xf>
    <xf numFmtId="0" fontId="12" fillId="0" borderId="0" xfId="0" applyFont="1" applyAlignment="1">
      <alignment vertical="center" wrapText="1"/>
    </xf>
    <xf numFmtId="0" fontId="6" fillId="8" borderId="57" xfId="2" applyFont="1" applyFill="1" applyBorder="1" applyAlignment="1" applyProtection="1">
      <alignment horizontal="center" wrapText="1"/>
    </xf>
    <xf numFmtId="0" fontId="6" fillId="8" borderId="34" xfId="2" applyFont="1" applyFill="1" applyBorder="1" applyAlignment="1" applyProtection="1">
      <alignment horizontal="center" wrapText="1"/>
    </xf>
    <xf numFmtId="0" fontId="6" fillId="8" borderId="30" xfId="2" applyFont="1" applyFill="1" applyBorder="1" applyAlignment="1" applyProtection="1">
      <alignment horizontal="center" wrapText="1"/>
    </xf>
    <xf numFmtId="0" fontId="6" fillId="8" borderId="76" xfId="2" applyFont="1" applyFill="1" applyBorder="1" applyAlignment="1" applyProtection="1">
      <alignment horizontal="center" wrapText="1"/>
    </xf>
    <xf numFmtId="0" fontId="6" fillId="8" borderId="77" xfId="2" applyFont="1" applyFill="1" applyBorder="1" applyAlignment="1" applyProtection="1">
      <alignment horizontal="center" wrapText="1"/>
    </xf>
    <xf numFmtId="0" fontId="6" fillId="8" borderId="75" xfId="2" applyFont="1" applyFill="1" applyBorder="1" applyAlignment="1" applyProtection="1">
      <alignment horizontal="center" wrapText="1"/>
    </xf>
    <xf numFmtId="0" fontId="6" fillId="8" borderId="78" xfId="2" applyFont="1" applyFill="1" applyBorder="1" applyAlignment="1" applyProtection="1">
      <alignment horizontal="center" wrapText="1"/>
    </xf>
    <xf numFmtId="0" fontId="6" fillId="8" borderId="0" xfId="2" applyFont="1" applyFill="1" applyBorder="1" applyAlignment="1" applyProtection="1">
      <alignment horizontal="center" wrapText="1"/>
    </xf>
    <xf numFmtId="0" fontId="6" fillId="8" borderId="56" xfId="2" applyFont="1" applyFill="1" applyBorder="1" applyAlignment="1" applyProtection="1">
      <alignment horizontal="center" wrapText="1"/>
    </xf>
    <xf numFmtId="0" fontId="6" fillId="8" borderId="58" xfId="2" applyFont="1" applyFill="1" applyBorder="1" applyAlignment="1" applyProtection="1">
      <alignment horizontal="center" wrapText="1"/>
    </xf>
    <xf numFmtId="165" fontId="5" fillId="3" borderId="41" xfId="3" applyNumberFormat="1" applyFont="1" applyFill="1" applyBorder="1" applyProtection="1">
      <protection locked="0"/>
    </xf>
    <xf numFmtId="0" fontId="6" fillId="2" borderId="40" xfId="2" applyFont="1" applyFill="1" applyBorder="1" applyAlignment="1" applyProtection="1">
      <alignment horizontal="center" vertical="center" wrapText="1"/>
    </xf>
    <xf numFmtId="0" fontId="13" fillId="4" borderId="30"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4" xfId="0" applyFont="1" applyFill="1" applyBorder="1" applyAlignment="1">
      <alignment horizontal="left" vertical="top" wrapText="1"/>
    </xf>
    <xf numFmtId="0" fontId="12" fillId="4" borderId="30" xfId="0" applyFont="1" applyFill="1" applyBorder="1" applyAlignment="1">
      <alignment horizontal="left" vertical="top" wrapText="1"/>
    </xf>
    <xf numFmtId="0" fontId="12" fillId="4" borderId="9" xfId="0" applyFont="1" applyFill="1" applyBorder="1" applyAlignment="1">
      <alignment horizontal="left" vertical="top" wrapText="1"/>
    </xf>
    <xf numFmtId="0" fontId="12" fillId="4" borderId="12" xfId="0" applyFont="1" applyFill="1" applyBorder="1" applyAlignment="1">
      <alignment horizontal="left" vertical="top" wrapText="1"/>
    </xf>
    <xf numFmtId="0" fontId="12" fillId="4" borderId="10" xfId="0" applyFont="1" applyFill="1" applyBorder="1" applyAlignment="1">
      <alignment horizontal="left" vertical="top" wrapText="1"/>
    </xf>
    <xf numFmtId="0" fontId="13" fillId="4" borderId="31" xfId="0" applyFont="1" applyFill="1" applyBorder="1" applyAlignment="1">
      <alignment horizontal="left" vertical="top" wrapText="1"/>
    </xf>
    <xf numFmtId="0" fontId="12" fillId="4" borderId="32" xfId="0" applyFont="1" applyFill="1" applyBorder="1" applyAlignment="1">
      <alignment horizontal="left" vertical="top" wrapText="1"/>
    </xf>
    <xf numFmtId="0" fontId="12" fillId="4" borderId="33" xfId="0" applyFont="1" applyFill="1" applyBorder="1" applyAlignment="1">
      <alignment horizontal="left" vertical="top" wrapText="1"/>
    </xf>
    <xf numFmtId="0" fontId="23" fillId="6" borderId="31" xfId="0" applyFont="1" applyFill="1" applyBorder="1" applyAlignment="1">
      <alignment horizontal="left"/>
    </xf>
    <xf numFmtId="0" fontId="23" fillId="6" borderId="32" xfId="0" applyFont="1" applyFill="1" applyBorder="1" applyAlignment="1">
      <alignment horizontal="left"/>
    </xf>
    <xf numFmtId="0" fontId="23" fillId="6" borderId="33" xfId="0" applyFont="1" applyFill="1" applyBorder="1" applyAlignment="1">
      <alignment horizontal="left"/>
    </xf>
    <xf numFmtId="0" fontId="23" fillId="6" borderId="9" xfId="0" applyFont="1" applyFill="1" applyBorder="1" applyAlignment="1">
      <alignment horizontal="left"/>
    </xf>
    <xf numFmtId="0" fontId="23" fillId="6" borderId="12" xfId="0" applyFont="1" applyFill="1" applyBorder="1" applyAlignment="1">
      <alignment horizontal="left"/>
    </xf>
    <xf numFmtId="0" fontId="23" fillId="6" borderId="10" xfId="0" applyFont="1" applyFill="1" applyBorder="1" applyAlignment="1">
      <alignment horizontal="left"/>
    </xf>
    <xf numFmtId="0" fontId="12" fillId="4" borderId="31" xfId="0" applyFont="1" applyFill="1" applyBorder="1" applyAlignment="1">
      <alignment horizontal="left" vertical="center" wrapText="1"/>
    </xf>
    <xf numFmtId="0" fontId="12" fillId="4" borderId="32" xfId="0" applyFont="1" applyFill="1" applyBorder="1" applyAlignment="1">
      <alignment horizontal="left" vertical="center" wrapText="1"/>
    </xf>
    <xf numFmtId="0" fontId="12" fillId="4" borderId="33" xfId="0" applyFont="1" applyFill="1" applyBorder="1" applyAlignment="1">
      <alignment horizontal="left" vertical="center" wrapText="1"/>
    </xf>
    <xf numFmtId="0" fontId="12" fillId="4" borderId="30" xfId="0" applyFont="1" applyFill="1" applyBorder="1" applyAlignment="1">
      <alignment horizontal="left" vertical="center" wrapText="1"/>
    </xf>
    <xf numFmtId="0" fontId="12" fillId="4" borderId="0" xfId="0" applyFont="1" applyFill="1" applyBorder="1" applyAlignment="1">
      <alignment horizontal="left" vertical="center" wrapText="1"/>
    </xf>
    <xf numFmtId="0" fontId="12" fillId="4" borderId="34" xfId="0" applyFont="1" applyFill="1" applyBorder="1" applyAlignment="1">
      <alignment horizontal="left" vertical="center" wrapText="1"/>
    </xf>
    <xf numFmtId="0" fontId="24" fillId="4" borderId="31" xfId="0" applyFont="1" applyFill="1" applyBorder="1" applyAlignment="1">
      <alignment horizontal="left" vertical="top" wrapText="1"/>
    </xf>
    <xf numFmtId="0" fontId="24" fillId="4" borderId="32" xfId="0" applyFont="1" applyFill="1" applyBorder="1" applyAlignment="1">
      <alignment horizontal="left" vertical="top" wrapText="1"/>
    </xf>
    <xf numFmtId="0" fontId="24" fillId="4" borderId="33" xfId="0" applyFont="1" applyFill="1" applyBorder="1" applyAlignment="1">
      <alignment horizontal="left" vertical="top" wrapText="1"/>
    </xf>
    <xf numFmtId="0" fontId="12" fillId="0" borderId="24" xfId="0" applyFont="1" applyFill="1" applyBorder="1" applyAlignment="1">
      <alignment horizontal="center"/>
    </xf>
    <xf numFmtId="0" fontId="12" fillId="0" borderId="54" xfId="0" applyFont="1" applyFill="1" applyBorder="1" applyAlignment="1">
      <alignment horizontal="center"/>
    </xf>
    <xf numFmtId="0" fontId="12" fillId="0" borderId="74" xfId="0" applyFont="1" applyFill="1" applyBorder="1" applyAlignment="1">
      <alignment horizontal="center"/>
    </xf>
    <xf numFmtId="0" fontId="6" fillId="8" borderId="24" xfId="0" applyFont="1" applyFill="1" applyBorder="1" applyAlignment="1">
      <alignment horizontal="left" vertical="center"/>
    </xf>
    <xf numFmtId="0" fontId="6" fillId="8" borderId="54" xfId="0" applyFont="1" applyFill="1" applyBorder="1" applyAlignment="1">
      <alignment horizontal="left" vertical="center"/>
    </xf>
    <xf numFmtId="0" fontId="6" fillId="8" borderId="74" xfId="0" applyFont="1" applyFill="1" applyBorder="1" applyAlignment="1">
      <alignment horizontal="left" vertical="center"/>
    </xf>
    <xf numFmtId="0" fontId="12" fillId="0" borderId="24" xfId="0" applyFont="1" applyFill="1" applyBorder="1" applyAlignment="1">
      <alignment horizontal="left"/>
    </xf>
    <xf numFmtId="0" fontId="12" fillId="0" borderId="54" xfId="0" applyFont="1" applyFill="1" applyBorder="1" applyAlignment="1">
      <alignment horizontal="left"/>
    </xf>
    <xf numFmtId="0" fontId="12" fillId="0" borderId="74" xfId="0" applyFont="1" applyFill="1" applyBorder="1" applyAlignment="1">
      <alignment horizontal="left"/>
    </xf>
    <xf numFmtId="0" fontId="15" fillId="7" borderId="0" xfId="0" applyFont="1" applyFill="1" applyBorder="1" applyAlignment="1">
      <alignment horizontal="center"/>
    </xf>
    <xf numFmtId="0" fontId="6" fillId="8" borderId="0" xfId="0" applyFont="1" applyFill="1" applyBorder="1" applyAlignment="1">
      <alignment horizontal="center" vertical="center" wrapText="1"/>
    </xf>
    <xf numFmtId="0" fontId="6" fillId="8" borderId="34" xfId="0" applyFont="1" applyFill="1" applyBorder="1" applyAlignment="1">
      <alignment horizontal="center" vertical="center" wrapText="1"/>
    </xf>
    <xf numFmtId="0" fontId="12" fillId="0" borderId="31" xfId="0" applyFont="1" applyFill="1" applyBorder="1" applyAlignment="1">
      <alignment horizontal="center"/>
    </xf>
    <xf numFmtId="0" fontId="12" fillId="0" borderId="32" xfId="0" applyFont="1" applyFill="1" applyBorder="1" applyAlignment="1">
      <alignment horizontal="center"/>
    </xf>
    <xf numFmtId="0" fontId="12" fillId="0" borderId="33" xfId="0" applyFont="1" applyFill="1" applyBorder="1" applyAlignment="1">
      <alignment horizontal="center"/>
    </xf>
    <xf numFmtId="0" fontId="6" fillId="8" borderId="30" xfId="0" applyFont="1" applyFill="1" applyBorder="1" applyAlignment="1">
      <alignment horizontal="center" vertical="center" wrapText="1"/>
    </xf>
    <xf numFmtId="0" fontId="14" fillId="0" borderId="30"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34" xfId="0" applyFont="1" applyFill="1" applyBorder="1" applyAlignment="1">
      <alignment horizontal="center" vertical="center"/>
    </xf>
    <xf numFmtId="0" fontId="14" fillId="0" borderId="31" xfId="0" applyFont="1" applyFill="1" applyBorder="1" applyAlignment="1">
      <alignment horizontal="center" vertical="center"/>
    </xf>
    <xf numFmtId="0" fontId="14" fillId="0" borderId="32" xfId="0" applyFont="1" applyFill="1" applyBorder="1" applyAlignment="1">
      <alignment horizontal="center" vertical="center"/>
    </xf>
    <xf numFmtId="0" fontId="14" fillId="0" borderId="33"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10" xfId="0" applyFont="1" applyFill="1" applyBorder="1" applyAlignment="1">
      <alignment horizontal="center" vertical="center"/>
    </xf>
    <xf numFmtId="167" fontId="14" fillId="0" borderId="24" xfId="0" applyNumberFormat="1" applyFont="1" applyFill="1" applyBorder="1" applyAlignment="1">
      <alignment horizontal="center" vertical="center"/>
    </xf>
    <xf numFmtId="167" fontId="14" fillId="0" borderId="54" xfId="0" applyNumberFormat="1" applyFont="1" applyFill="1" applyBorder="1" applyAlignment="1">
      <alignment horizontal="center" vertical="center"/>
    </xf>
    <xf numFmtId="167" fontId="14" fillId="0" borderId="74" xfId="0" applyNumberFormat="1" applyFont="1" applyFill="1" applyBorder="1" applyAlignment="1">
      <alignment horizontal="center" vertical="center"/>
    </xf>
    <xf numFmtId="0" fontId="14" fillId="3" borderId="30" xfId="0" applyFont="1" applyFill="1" applyBorder="1" applyAlignment="1">
      <alignment horizontal="center" vertical="center"/>
    </xf>
    <xf numFmtId="0" fontId="14" fillId="3" borderId="34" xfId="0" applyFont="1" applyFill="1" applyBorder="1" applyAlignment="1">
      <alignment horizontal="center" vertical="center"/>
    </xf>
    <xf numFmtId="0" fontId="14" fillId="3" borderId="31" xfId="0" applyFont="1" applyFill="1" applyBorder="1" applyAlignment="1">
      <alignment horizontal="center" vertical="center"/>
    </xf>
    <xf numFmtId="0" fontId="14" fillId="3" borderId="33" xfId="0" applyFont="1" applyFill="1" applyBorder="1" applyAlignment="1">
      <alignment horizontal="center" vertical="center"/>
    </xf>
    <xf numFmtId="0" fontId="14" fillId="3" borderId="24" xfId="0" applyFont="1" applyFill="1" applyBorder="1" applyAlignment="1">
      <alignment horizontal="center" vertical="center"/>
    </xf>
    <xf numFmtId="0" fontId="14" fillId="3" borderId="74" xfId="0" applyFont="1" applyFill="1" applyBorder="1" applyAlignment="1">
      <alignment horizontal="center" vertical="center"/>
    </xf>
    <xf numFmtId="0" fontId="6" fillId="8" borderId="51" xfId="0" applyFont="1" applyFill="1" applyBorder="1" applyAlignment="1">
      <alignment horizontal="center" vertical="center"/>
    </xf>
    <xf numFmtId="0" fontId="6" fillId="8" borderId="16" xfId="0" applyFont="1" applyFill="1" applyBorder="1" applyAlignment="1">
      <alignment horizontal="center" vertical="center"/>
    </xf>
    <xf numFmtId="0" fontId="6" fillId="8" borderId="14" xfId="0" applyFont="1" applyFill="1" applyBorder="1" applyAlignment="1">
      <alignment horizontal="center" vertical="center"/>
    </xf>
    <xf numFmtId="0" fontId="6" fillId="8" borderId="52" xfId="0" applyFont="1" applyFill="1" applyBorder="1" applyAlignment="1">
      <alignment horizontal="center" vertical="center"/>
    </xf>
    <xf numFmtId="0" fontId="6" fillId="8" borderId="21" xfId="0" applyFont="1" applyFill="1" applyBorder="1" applyAlignment="1">
      <alignment horizontal="center"/>
    </xf>
    <xf numFmtId="0" fontId="6" fillId="8" borderId="22" xfId="0" applyFont="1" applyFill="1" applyBorder="1" applyAlignment="1">
      <alignment horizontal="center"/>
    </xf>
    <xf numFmtId="0" fontId="6" fillId="8" borderId="23" xfId="0" applyFont="1" applyFill="1" applyBorder="1" applyAlignment="1">
      <alignment horizontal="center"/>
    </xf>
    <xf numFmtId="0" fontId="6" fillId="8" borderId="65" xfId="2" applyFont="1" applyFill="1" applyBorder="1" applyAlignment="1" applyProtection="1">
      <alignment horizontal="center" wrapText="1"/>
    </xf>
    <xf numFmtId="0" fontId="6" fillId="8" borderId="66" xfId="2" applyFont="1" applyFill="1" applyBorder="1" applyAlignment="1" applyProtection="1">
      <alignment horizontal="center" wrapText="1"/>
    </xf>
    <xf numFmtId="0" fontId="6" fillId="8" borderId="37" xfId="2" applyFont="1" applyFill="1" applyBorder="1" applyAlignment="1" applyProtection="1">
      <alignment horizontal="center"/>
    </xf>
    <xf numFmtId="0" fontId="6" fillId="8" borderId="25" xfId="2" applyFont="1" applyFill="1" applyBorder="1" applyAlignment="1" applyProtection="1">
      <alignment horizontal="center"/>
    </xf>
    <xf numFmtId="0" fontId="6" fillId="8" borderId="42" xfId="2" applyFont="1" applyFill="1" applyBorder="1" applyAlignment="1" applyProtection="1">
      <alignment horizontal="center"/>
    </xf>
    <xf numFmtId="0" fontId="6" fillId="8" borderId="2" xfId="2" applyFont="1" applyFill="1" applyBorder="1" applyAlignment="1" applyProtection="1">
      <alignment horizontal="center"/>
    </xf>
    <xf numFmtId="0" fontId="6" fillId="8" borderId="26" xfId="2" applyFont="1" applyFill="1" applyBorder="1" applyAlignment="1" applyProtection="1">
      <alignment horizontal="center" wrapText="1"/>
    </xf>
    <xf numFmtId="0" fontId="6" fillId="8" borderId="36" xfId="2" applyFont="1" applyFill="1" applyBorder="1" applyAlignment="1" applyProtection="1">
      <alignment horizontal="center" wrapText="1"/>
    </xf>
    <xf numFmtId="0" fontId="6" fillId="8" borderId="45" xfId="2" applyFont="1" applyFill="1" applyBorder="1" applyAlignment="1" applyProtection="1">
      <alignment horizontal="center" wrapText="1"/>
    </xf>
    <xf numFmtId="0" fontId="6" fillId="8" borderId="18" xfId="2" applyFont="1" applyFill="1" applyBorder="1" applyAlignment="1" applyProtection="1">
      <alignment horizontal="center" wrapText="1"/>
    </xf>
    <xf numFmtId="0" fontId="6" fillId="8" borderId="27" xfId="2" applyFont="1" applyFill="1" applyBorder="1" applyAlignment="1" applyProtection="1">
      <alignment horizontal="center" wrapText="1"/>
    </xf>
    <xf numFmtId="0" fontId="6" fillId="8" borderId="20" xfId="2" applyFont="1" applyFill="1" applyBorder="1" applyAlignment="1" applyProtection="1">
      <alignment horizontal="center" wrapText="1"/>
    </xf>
    <xf numFmtId="0" fontId="6" fillId="8" borderId="1" xfId="2" applyFont="1" applyFill="1" applyBorder="1" applyAlignment="1" applyProtection="1">
      <alignment horizontal="center"/>
    </xf>
    <xf numFmtId="0" fontId="13" fillId="3" borderId="52" xfId="0" applyFont="1" applyFill="1" applyBorder="1" applyAlignment="1">
      <alignment horizontal="center"/>
    </xf>
    <xf numFmtId="0" fontId="6" fillId="9" borderId="51" xfId="0" applyFont="1" applyFill="1" applyBorder="1" applyAlignment="1">
      <alignment horizontal="center" vertical="center"/>
    </xf>
    <xf numFmtId="0" fontId="6" fillId="9" borderId="16" xfId="0" applyFont="1" applyFill="1" applyBorder="1" applyAlignment="1">
      <alignment horizontal="center" vertical="center"/>
    </xf>
    <xf numFmtId="0" fontId="6" fillId="9" borderId="14" xfId="0" applyFont="1" applyFill="1" applyBorder="1" applyAlignment="1">
      <alignment horizontal="center" vertical="center"/>
    </xf>
    <xf numFmtId="0" fontId="6" fillId="9" borderId="52" xfId="0" applyFont="1" applyFill="1" applyBorder="1" applyAlignment="1">
      <alignment horizontal="center" vertical="center"/>
    </xf>
    <xf numFmtId="0" fontId="6" fillId="7" borderId="4" xfId="2" applyFont="1" applyFill="1" applyBorder="1" applyAlignment="1" applyProtection="1">
      <alignment horizontal="left" wrapText="1"/>
    </xf>
    <xf numFmtId="0" fontId="6" fillId="7" borderId="49" xfId="2" applyFont="1" applyFill="1" applyBorder="1" applyAlignment="1" applyProtection="1">
      <alignment horizontal="center" wrapText="1"/>
    </xf>
    <xf numFmtId="0" fontId="6" fillId="7" borderId="55" xfId="2" applyFont="1" applyFill="1" applyBorder="1" applyAlignment="1" applyProtection="1">
      <alignment horizontal="center" wrapText="1"/>
    </xf>
    <xf numFmtId="0" fontId="6" fillId="7" borderId="50" xfId="2" applyFont="1" applyFill="1" applyBorder="1" applyAlignment="1" applyProtection="1">
      <alignment horizontal="center" wrapText="1"/>
    </xf>
    <xf numFmtId="0" fontId="6" fillId="7" borderId="26" xfId="2" applyFont="1" applyFill="1" applyBorder="1" applyAlignment="1" applyProtection="1">
      <alignment horizontal="center" wrapText="1"/>
    </xf>
    <xf numFmtId="0" fontId="6" fillId="7" borderId="56" xfId="2" applyFont="1" applyFill="1" applyBorder="1" applyAlignment="1" applyProtection="1">
      <alignment horizontal="center" wrapText="1"/>
    </xf>
    <xf numFmtId="0" fontId="6" fillId="7" borderId="36" xfId="2" applyFont="1" applyFill="1" applyBorder="1" applyAlignment="1" applyProtection="1">
      <alignment horizontal="center" wrapText="1"/>
    </xf>
    <xf numFmtId="0" fontId="6" fillId="7" borderId="59" xfId="2" applyFont="1" applyFill="1" applyBorder="1" applyAlignment="1" applyProtection="1">
      <alignment horizontal="center" wrapText="1"/>
    </xf>
    <xf numFmtId="0" fontId="6" fillId="7" borderId="30" xfId="2" applyFont="1" applyFill="1" applyBorder="1" applyAlignment="1" applyProtection="1">
      <alignment horizontal="center" wrapText="1"/>
    </xf>
    <xf numFmtId="0" fontId="6" fillId="7" borderId="19" xfId="2" applyFont="1" applyFill="1" applyBorder="1" applyAlignment="1" applyProtection="1">
      <alignment horizontal="center" wrapText="1"/>
    </xf>
    <xf numFmtId="0" fontId="21" fillId="7" borderId="1" xfId="2" applyFont="1" applyFill="1" applyBorder="1" applyAlignment="1" applyProtection="1">
      <alignment horizontal="center"/>
    </xf>
    <xf numFmtId="0" fontId="21" fillId="7" borderId="25" xfId="2" applyFont="1" applyFill="1" applyBorder="1" applyAlignment="1" applyProtection="1">
      <alignment horizontal="center"/>
    </xf>
    <xf numFmtId="0" fontId="21" fillId="7" borderId="2" xfId="2" applyFont="1" applyFill="1" applyBorder="1" applyAlignment="1" applyProtection="1">
      <alignment horizontal="center"/>
    </xf>
    <xf numFmtId="0" fontId="6" fillId="7" borderId="3" xfId="2" applyFont="1" applyFill="1" applyBorder="1" applyAlignment="1" applyProtection="1">
      <alignment horizontal="left" wrapText="1"/>
    </xf>
    <xf numFmtId="0" fontId="6" fillId="7" borderId="28" xfId="2" applyFont="1" applyFill="1" applyBorder="1" applyAlignment="1" applyProtection="1">
      <alignment horizontal="left" wrapText="1"/>
    </xf>
    <xf numFmtId="0" fontId="16" fillId="7" borderId="54" xfId="2" applyFont="1" applyFill="1" applyBorder="1" applyAlignment="1" applyProtection="1">
      <alignment horizontal="center"/>
    </xf>
    <xf numFmtId="0" fontId="16" fillId="7" borderId="60" xfId="2" applyFont="1" applyFill="1" applyBorder="1" applyAlignment="1" applyProtection="1">
      <alignment horizontal="center"/>
    </xf>
    <xf numFmtId="0" fontId="16" fillId="9" borderId="51" xfId="0" applyFont="1" applyFill="1" applyBorder="1" applyAlignment="1">
      <alignment horizontal="center" vertical="center"/>
    </xf>
    <xf numFmtId="0" fontId="16" fillId="9" borderId="16" xfId="0" applyFont="1" applyFill="1" applyBorder="1" applyAlignment="1">
      <alignment horizontal="center" vertical="center"/>
    </xf>
    <xf numFmtId="0" fontId="16" fillId="9" borderId="14" xfId="0" applyFont="1" applyFill="1" applyBorder="1" applyAlignment="1">
      <alignment horizontal="center" vertical="center"/>
    </xf>
    <xf numFmtId="0" fontId="16" fillId="9" borderId="52" xfId="0" applyFont="1" applyFill="1" applyBorder="1" applyAlignment="1">
      <alignment horizontal="center" vertical="center"/>
    </xf>
    <xf numFmtId="0" fontId="6" fillId="9" borderId="62" xfId="2" applyFont="1" applyFill="1" applyBorder="1" applyAlignment="1" applyProtection="1">
      <alignment horizontal="left"/>
    </xf>
    <xf numFmtId="0" fontId="6" fillId="9" borderId="16" xfId="2" applyFont="1" applyFill="1" applyBorder="1" applyAlignment="1" applyProtection="1">
      <alignment horizontal="left"/>
    </xf>
    <xf numFmtId="0" fontId="6" fillId="9" borderId="63" xfId="2" applyFont="1" applyFill="1" applyBorder="1" applyAlignment="1" applyProtection="1">
      <alignment horizontal="left"/>
    </xf>
    <xf numFmtId="0" fontId="6" fillId="9" borderId="12" xfId="2" applyFont="1" applyFill="1" applyBorder="1" applyAlignment="1" applyProtection="1">
      <alignment horizontal="left"/>
    </xf>
    <xf numFmtId="0" fontId="6" fillId="9" borderId="17" xfId="2" applyFont="1" applyFill="1" applyBorder="1" applyAlignment="1" applyProtection="1">
      <alignment horizontal="left"/>
    </xf>
    <xf numFmtId="0" fontId="6" fillId="9" borderId="61" xfId="2" applyFont="1" applyFill="1" applyBorder="1" applyAlignment="1" applyProtection="1">
      <alignment horizontal="left"/>
    </xf>
    <xf numFmtId="0" fontId="6" fillId="9" borderId="1" xfId="2" applyFont="1" applyFill="1" applyBorder="1" applyAlignment="1" applyProtection="1">
      <alignment horizontal="center" wrapText="1"/>
    </xf>
    <xf numFmtId="0" fontId="6" fillId="9" borderId="6" xfId="2" applyFont="1" applyFill="1" applyBorder="1" applyAlignment="1" applyProtection="1">
      <alignment horizontal="center" wrapText="1"/>
    </xf>
    <xf numFmtId="0" fontId="6" fillId="9" borderId="46" xfId="2" applyFont="1" applyFill="1" applyBorder="1" applyAlignment="1" applyProtection="1">
      <alignment horizontal="center" wrapText="1"/>
    </xf>
    <xf numFmtId="0" fontId="6" fillId="9" borderId="17" xfId="2" applyFont="1" applyFill="1" applyBorder="1" applyAlignment="1" applyProtection="1">
      <alignment horizontal="left" wrapText="1"/>
    </xf>
    <xf numFmtId="0" fontId="6" fillId="9" borderId="58" xfId="2" applyFont="1" applyFill="1" applyBorder="1" applyAlignment="1" applyProtection="1">
      <alignment horizontal="left" wrapText="1"/>
    </xf>
    <xf numFmtId="0" fontId="6" fillId="9" borderId="53" xfId="2" applyFont="1" applyFill="1" applyBorder="1" applyAlignment="1" applyProtection="1">
      <alignment horizontal="left" wrapText="1"/>
    </xf>
    <xf numFmtId="0" fontId="6" fillId="9" borderId="35" xfId="2" applyFont="1" applyFill="1" applyBorder="1" applyAlignment="1" applyProtection="1">
      <alignment horizontal="center" wrapText="1"/>
    </xf>
    <xf numFmtId="0" fontId="6" fillId="9" borderId="4" xfId="2" applyFont="1" applyFill="1" applyBorder="1" applyAlignment="1" applyProtection="1">
      <alignment horizontal="center" wrapText="1"/>
    </xf>
    <xf numFmtId="0" fontId="6" fillId="9" borderId="15" xfId="2" applyFont="1" applyFill="1" applyBorder="1" applyAlignment="1" applyProtection="1">
      <alignment horizontal="center" wrapText="1"/>
    </xf>
    <xf numFmtId="0" fontId="6" fillId="9" borderId="51" xfId="2" applyFont="1" applyFill="1" applyBorder="1" applyAlignment="1" applyProtection="1">
      <alignment horizontal="left"/>
    </xf>
    <xf numFmtId="0" fontId="6" fillId="9" borderId="13" xfId="2" applyFont="1" applyFill="1" applyBorder="1" applyAlignment="1" applyProtection="1">
      <alignment horizontal="left"/>
    </xf>
    <xf numFmtId="0" fontId="26" fillId="0" borderId="16" xfId="0" applyFont="1" applyFill="1" applyBorder="1" applyAlignment="1">
      <alignment horizontal="left" vertical="center"/>
    </xf>
  </cellXfs>
  <cellStyles count="5">
    <cellStyle name="Comma" xfId="1" builtinId="3"/>
    <cellStyle name="Comma 2" xfId="3"/>
    <cellStyle name="Normal" xfId="0" builtinId="0"/>
    <cellStyle name="Normal 2" xfId="2"/>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Final%20slides\Day%202\Tools%20and%20training%20materials\8.%20%20DQR%20-%20Analysis%20tools\WHO_DQR_November_2015_with_sample_dat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Instructions"/>
      <sheetName val="Input_basic_info"/>
      <sheetName val="Input_admin_units"/>
      <sheetName val="Survey_mapping"/>
      <sheetName val="AU_unique_hidden"/>
      <sheetName val="Program Areas and Indicators"/>
      <sheetName val="Quality Thresholds"/>
      <sheetName val="Input_reports_received"/>
      <sheetName val="Reports_received_program"/>
      <sheetName val="Input_Standard_Populations"/>
      <sheetName val="Input_Indicator_Populations"/>
      <sheetName val="External_Data_Sources"/>
      <sheetName val="Input_PA1_Ind1"/>
      <sheetName val="Input_PA1_Ind2"/>
      <sheetName val="Input_PA2_Ind1"/>
      <sheetName val="Input_PA2_Ind2"/>
      <sheetName val="Input_PA3_Ind1"/>
      <sheetName val="Input_PA3_Ind2"/>
      <sheetName val="Input_PA4_Ind1"/>
      <sheetName val="Input_PA4_Ind2"/>
      <sheetName val="Input_PA5_Ind1"/>
      <sheetName val="Input_PA5_Ind2"/>
      <sheetName val="Input_PA6_Ind1"/>
      <sheetName val="Input_PA6_Ind2"/>
      <sheetName val="Analysis_PA1_Ind1_hidden"/>
      <sheetName val="Analysis_PA2_Ind1_hidden"/>
      <sheetName val="Analysis_PA3_Ind1_hidden"/>
      <sheetName val="Analysis_PA4_Ind1_hidden"/>
      <sheetName val="Analysis_PA5_Ind1_hidden"/>
      <sheetName val="Analysis_PA6_Ind1_hidden"/>
      <sheetName val="Input_trend_data"/>
      <sheetName val="Consistency_trend_hidden"/>
      <sheetName val="Consistency_Trend_Grph_Hidden"/>
      <sheetName val="Consistency_Related_Hidden"/>
      <sheetName val="Consistency_related_ind_grp_hdn"/>
      <sheetName val="Missing_Zero Values_hidden"/>
      <sheetName val="Expected_Reports_hidden"/>
      <sheetName val="Outliers_hidden"/>
      <sheetName val="External_Consistency_hidden"/>
      <sheetName val="External_Consistency_Graph_hdn"/>
      <sheetName val="Consistency_Denominators_hidden"/>
      <sheetName val="Births_hidden"/>
      <sheetName val="Input_data_verification_results"/>
      <sheetName val="DV_weights"/>
      <sheetName val="Data_verification_hidden"/>
      <sheetName val="DV_Analysis"/>
      <sheetName val="DQR Title Page"/>
      <sheetName val="Summary Dashboard"/>
      <sheetName val="Domain 1 - Completeness"/>
      <sheetName val="Domain 2 - Internal Consistency"/>
      <sheetName val="Domain 2 - Data Verification"/>
      <sheetName val="Domain 3 - External Consistency"/>
      <sheetName val="Domain 4 - Consistency_Pop Data"/>
      <sheetName val="Drop_Down_Lists_hidden"/>
      <sheetName val="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ow r="3">
          <cell r="G3" t="str">
            <v>District</v>
          </cell>
        </row>
        <row r="4">
          <cell r="G4" t="str">
            <v>Province</v>
          </cell>
        </row>
        <row r="5">
          <cell r="G5" t="str">
            <v>Region</v>
          </cell>
        </row>
        <row r="6">
          <cell r="G6" t="str">
            <v>State</v>
          </cell>
        </row>
        <row r="7">
          <cell r="G7" t="str">
            <v>National</v>
          </cell>
        </row>
        <row r="8">
          <cell r="G8" t="str">
            <v>Other</v>
          </cell>
        </row>
        <row r="19">
          <cell r="G19" t="str">
            <v>Facility Size</v>
          </cell>
        </row>
        <row r="20">
          <cell r="G20" t="str">
            <v>Facility Type</v>
          </cell>
        </row>
        <row r="21">
          <cell r="G21" t="str">
            <v>Management Authority</v>
          </cell>
        </row>
        <row r="22">
          <cell r="G22" t="str">
            <v>Other</v>
          </cell>
        </row>
      </sheetData>
      <sheetData sheetId="5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5"/>
  <sheetViews>
    <sheetView view="pageBreakPreview" zoomScale="120" zoomScaleNormal="100" zoomScaleSheetLayoutView="120" workbookViewId="0">
      <selection activeCell="A18" sqref="A18:N28"/>
    </sheetView>
  </sheetViews>
  <sheetFormatPr defaultRowHeight="14.25" x14ac:dyDescent="0.2"/>
  <cols>
    <col min="1" max="13" width="9.140625" style="44"/>
    <col min="14" max="14" width="7.28515625" style="44" customWidth="1"/>
    <col min="15" max="16384" width="9.140625" style="44"/>
  </cols>
  <sheetData>
    <row r="1" spans="1:14" x14ac:dyDescent="0.2">
      <c r="A1" s="176" t="s">
        <v>297</v>
      </c>
      <c r="B1" s="177"/>
      <c r="C1" s="177"/>
      <c r="D1" s="177"/>
      <c r="E1" s="177"/>
      <c r="F1" s="177"/>
      <c r="G1" s="177"/>
      <c r="H1" s="177"/>
      <c r="I1" s="177"/>
      <c r="J1" s="177"/>
      <c r="K1" s="177"/>
      <c r="L1" s="177"/>
      <c r="M1" s="177"/>
      <c r="N1" s="178"/>
    </row>
    <row r="2" spans="1:14" x14ac:dyDescent="0.2">
      <c r="A2" s="179"/>
      <c r="B2" s="180"/>
      <c r="C2" s="180"/>
      <c r="D2" s="180"/>
      <c r="E2" s="180"/>
      <c r="F2" s="180"/>
      <c r="G2" s="180"/>
      <c r="H2" s="180"/>
      <c r="I2" s="180"/>
      <c r="J2" s="180"/>
      <c r="K2" s="180"/>
      <c r="L2" s="180"/>
      <c r="M2" s="180"/>
      <c r="N2" s="181"/>
    </row>
    <row r="3" spans="1:14" x14ac:dyDescent="0.2">
      <c r="A3" s="182" t="s">
        <v>327</v>
      </c>
      <c r="B3" s="183"/>
      <c r="C3" s="183"/>
      <c r="D3" s="183"/>
      <c r="E3" s="183"/>
      <c r="F3" s="183"/>
      <c r="G3" s="183"/>
      <c r="H3" s="183"/>
      <c r="I3" s="183"/>
      <c r="J3" s="183"/>
      <c r="K3" s="183"/>
      <c r="L3" s="183"/>
      <c r="M3" s="183"/>
      <c r="N3" s="184"/>
    </row>
    <row r="4" spans="1:14" x14ac:dyDescent="0.2">
      <c r="A4" s="185"/>
      <c r="B4" s="186"/>
      <c r="C4" s="186"/>
      <c r="D4" s="186"/>
      <c r="E4" s="186"/>
      <c r="F4" s="186"/>
      <c r="G4" s="186"/>
      <c r="H4" s="186"/>
      <c r="I4" s="186"/>
      <c r="J4" s="186"/>
      <c r="K4" s="186"/>
      <c r="L4" s="186"/>
      <c r="M4" s="186"/>
      <c r="N4" s="187"/>
    </row>
    <row r="5" spans="1:14" x14ac:dyDescent="0.2">
      <c r="A5" s="185"/>
      <c r="B5" s="186"/>
      <c r="C5" s="186"/>
      <c r="D5" s="186"/>
      <c r="E5" s="186"/>
      <c r="F5" s="186"/>
      <c r="G5" s="186"/>
      <c r="H5" s="186"/>
      <c r="I5" s="186"/>
      <c r="J5" s="186"/>
      <c r="K5" s="186"/>
      <c r="L5" s="186"/>
      <c r="M5" s="186"/>
      <c r="N5" s="187"/>
    </row>
    <row r="6" spans="1:14" x14ac:dyDescent="0.2">
      <c r="A6" s="185"/>
      <c r="B6" s="186"/>
      <c r="C6" s="186"/>
      <c r="D6" s="186"/>
      <c r="E6" s="186"/>
      <c r="F6" s="186"/>
      <c r="G6" s="186"/>
      <c r="H6" s="186"/>
      <c r="I6" s="186"/>
      <c r="J6" s="186"/>
      <c r="K6" s="186"/>
      <c r="L6" s="186"/>
      <c r="M6" s="186"/>
      <c r="N6" s="187"/>
    </row>
    <row r="7" spans="1:14" x14ac:dyDescent="0.2">
      <c r="A7" s="185"/>
      <c r="B7" s="186"/>
      <c r="C7" s="186"/>
      <c r="D7" s="186"/>
      <c r="E7" s="186"/>
      <c r="F7" s="186"/>
      <c r="G7" s="186"/>
      <c r="H7" s="186"/>
      <c r="I7" s="186"/>
      <c r="J7" s="186"/>
      <c r="K7" s="186"/>
      <c r="L7" s="186"/>
      <c r="M7" s="186"/>
      <c r="N7" s="187"/>
    </row>
    <row r="8" spans="1:14" ht="34.5" customHeight="1" x14ac:dyDescent="0.2">
      <c r="A8" s="185"/>
      <c r="B8" s="186"/>
      <c r="C8" s="186"/>
      <c r="D8" s="186"/>
      <c r="E8" s="186"/>
      <c r="F8" s="186"/>
      <c r="G8" s="186"/>
      <c r="H8" s="186"/>
      <c r="I8" s="186"/>
      <c r="J8" s="186"/>
      <c r="K8" s="186"/>
      <c r="L8" s="186"/>
      <c r="M8" s="186"/>
      <c r="N8" s="187"/>
    </row>
    <row r="9" spans="1:14" ht="15" x14ac:dyDescent="0.2">
      <c r="A9" s="188" t="s">
        <v>295</v>
      </c>
      <c r="B9" s="189"/>
      <c r="C9" s="189"/>
      <c r="D9" s="189"/>
      <c r="E9" s="189"/>
      <c r="F9" s="189"/>
      <c r="G9" s="189"/>
      <c r="H9" s="189"/>
      <c r="I9" s="189"/>
      <c r="J9" s="189"/>
      <c r="K9" s="189"/>
      <c r="L9" s="189"/>
      <c r="M9" s="189"/>
      <c r="N9" s="190"/>
    </row>
    <row r="10" spans="1:14" ht="21.75" customHeight="1" x14ac:dyDescent="0.2">
      <c r="A10" s="169" t="s">
        <v>328</v>
      </c>
      <c r="B10" s="167"/>
      <c r="C10" s="167"/>
      <c r="D10" s="167"/>
      <c r="E10" s="167"/>
      <c r="F10" s="167"/>
      <c r="G10" s="167"/>
      <c r="H10" s="167"/>
      <c r="I10" s="167"/>
      <c r="J10" s="167"/>
      <c r="K10" s="167"/>
      <c r="L10" s="167"/>
      <c r="M10" s="167"/>
      <c r="N10" s="168"/>
    </row>
    <row r="11" spans="1:14" x14ac:dyDescent="0.2">
      <c r="A11" s="169"/>
      <c r="B11" s="167"/>
      <c r="C11" s="167"/>
      <c r="D11" s="167"/>
      <c r="E11" s="167"/>
      <c r="F11" s="167"/>
      <c r="G11" s="167"/>
      <c r="H11" s="167"/>
      <c r="I11" s="167"/>
      <c r="J11" s="167"/>
      <c r="K11" s="167"/>
      <c r="L11" s="167"/>
      <c r="M11" s="167"/>
      <c r="N11" s="168"/>
    </row>
    <row r="12" spans="1:14" x14ac:dyDescent="0.2">
      <c r="A12" s="169"/>
      <c r="B12" s="167"/>
      <c r="C12" s="167"/>
      <c r="D12" s="167"/>
      <c r="E12" s="167"/>
      <c r="F12" s="167"/>
      <c r="G12" s="167"/>
      <c r="H12" s="167"/>
      <c r="I12" s="167"/>
      <c r="J12" s="167"/>
      <c r="K12" s="167"/>
      <c r="L12" s="167"/>
      <c r="M12" s="167"/>
      <c r="N12" s="168"/>
    </row>
    <row r="13" spans="1:14" x14ac:dyDescent="0.2">
      <c r="A13" s="169"/>
      <c r="B13" s="167"/>
      <c r="C13" s="167"/>
      <c r="D13" s="167"/>
      <c r="E13" s="167"/>
      <c r="F13" s="167"/>
      <c r="G13" s="167"/>
      <c r="H13" s="167"/>
      <c r="I13" s="167"/>
      <c r="J13" s="167"/>
      <c r="K13" s="167"/>
      <c r="L13" s="167"/>
      <c r="M13" s="167"/>
      <c r="N13" s="168"/>
    </row>
    <row r="14" spans="1:14" ht="10.5" customHeight="1" x14ac:dyDescent="0.2">
      <c r="A14" s="169"/>
      <c r="B14" s="167"/>
      <c r="C14" s="167"/>
      <c r="D14" s="167"/>
      <c r="E14" s="167"/>
      <c r="F14" s="167"/>
      <c r="G14" s="167"/>
      <c r="H14" s="167"/>
      <c r="I14" s="167"/>
      <c r="J14" s="167"/>
      <c r="K14" s="167"/>
      <c r="L14" s="167"/>
      <c r="M14" s="167"/>
      <c r="N14" s="168"/>
    </row>
    <row r="15" spans="1:14" x14ac:dyDescent="0.2">
      <c r="A15" s="169"/>
      <c r="B15" s="167"/>
      <c r="C15" s="167"/>
      <c r="D15" s="167"/>
      <c r="E15" s="167"/>
      <c r="F15" s="167"/>
      <c r="G15" s="167"/>
      <c r="H15" s="167"/>
      <c r="I15" s="167"/>
      <c r="J15" s="167"/>
      <c r="K15" s="167"/>
      <c r="L15" s="167"/>
      <c r="M15" s="167"/>
      <c r="N15" s="168"/>
    </row>
    <row r="16" spans="1:14" x14ac:dyDescent="0.2">
      <c r="A16" s="169"/>
      <c r="B16" s="167"/>
      <c r="C16" s="167"/>
      <c r="D16" s="167"/>
      <c r="E16" s="167"/>
      <c r="F16" s="167"/>
      <c r="G16" s="167"/>
      <c r="H16" s="167"/>
      <c r="I16" s="167"/>
      <c r="J16" s="167"/>
      <c r="K16" s="167"/>
      <c r="L16" s="167"/>
      <c r="M16" s="167"/>
      <c r="N16" s="168"/>
    </row>
    <row r="17" spans="1:14" ht="47.25" customHeight="1" x14ac:dyDescent="0.2">
      <c r="A17" s="169"/>
      <c r="B17" s="167"/>
      <c r="C17" s="167"/>
      <c r="D17" s="167"/>
      <c r="E17" s="167"/>
      <c r="F17" s="167"/>
      <c r="G17" s="167"/>
      <c r="H17" s="167"/>
      <c r="I17" s="167"/>
      <c r="J17" s="167"/>
      <c r="K17" s="167"/>
      <c r="L17" s="167"/>
      <c r="M17" s="167"/>
      <c r="N17" s="168"/>
    </row>
    <row r="18" spans="1:14" ht="12.75" customHeight="1" x14ac:dyDescent="0.2">
      <c r="A18" s="169" t="s">
        <v>329</v>
      </c>
      <c r="B18" s="167"/>
      <c r="C18" s="167"/>
      <c r="D18" s="167"/>
      <c r="E18" s="167"/>
      <c r="F18" s="167"/>
      <c r="G18" s="167"/>
      <c r="H18" s="167"/>
      <c r="I18" s="167"/>
      <c r="J18" s="167"/>
      <c r="K18" s="167"/>
      <c r="L18" s="167"/>
      <c r="M18" s="167"/>
      <c r="N18" s="168"/>
    </row>
    <row r="19" spans="1:14" x14ac:dyDescent="0.2">
      <c r="A19" s="169"/>
      <c r="B19" s="167"/>
      <c r="C19" s="167"/>
      <c r="D19" s="167"/>
      <c r="E19" s="167"/>
      <c r="F19" s="167"/>
      <c r="G19" s="167"/>
      <c r="H19" s="167"/>
      <c r="I19" s="167"/>
      <c r="J19" s="167"/>
      <c r="K19" s="167"/>
      <c r="L19" s="167"/>
      <c r="M19" s="167"/>
      <c r="N19" s="168"/>
    </row>
    <row r="20" spans="1:14" x14ac:dyDescent="0.2">
      <c r="A20" s="169"/>
      <c r="B20" s="167"/>
      <c r="C20" s="167"/>
      <c r="D20" s="167"/>
      <c r="E20" s="167"/>
      <c r="F20" s="167"/>
      <c r="G20" s="167"/>
      <c r="H20" s="167"/>
      <c r="I20" s="167"/>
      <c r="J20" s="167"/>
      <c r="K20" s="167"/>
      <c r="L20" s="167"/>
      <c r="M20" s="167"/>
      <c r="N20" s="168"/>
    </row>
    <row r="21" spans="1:14" x14ac:dyDescent="0.2">
      <c r="A21" s="169"/>
      <c r="B21" s="167"/>
      <c r="C21" s="167"/>
      <c r="D21" s="167"/>
      <c r="E21" s="167"/>
      <c r="F21" s="167"/>
      <c r="G21" s="167"/>
      <c r="H21" s="167"/>
      <c r="I21" s="167"/>
      <c r="J21" s="167"/>
      <c r="K21" s="167"/>
      <c r="L21" s="167"/>
      <c r="M21" s="167"/>
      <c r="N21" s="168"/>
    </row>
    <row r="22" spans="1:14" x14ac:dyDescent="0.2">
      <c r="A22" s="169"/>
      <c r="B22" s="167"/>
      <c r="C22" s="167"/>
      <c r="D22" s="167"/>
      <c r="E22" s="167"/>
      <c r="F22" s="167"/>
      <c r="G22" s="167"/>
      <c r="H22" s="167"/>
      <c r="I22" s="167"/>
      <c r="J22" s="167"/>
      <c r="K22" s="167"/>
      <c r="L22" s="167"/>
      <c r="M22" s="167"/>
      <c r="N22" s="168"/>
    </row>
    <row r="23" spans="1:14" x14ac:dyDescent="0.2">
      <c r="A23" s="169"/>
      <c r="B23" s="167"/>
      <c r="C23" s="167"/>
      <c r="D23" s="167"/>
      <c r="E23" s="167"/>
      <c r="F23" s="167"/>
      <c r="G23" s="167"/>
      <c r="H23" s="167"/>
      <c r="I23" s="167"/>
      <c r="J23" s="167"/>
      <c r="K23" s="167"/>
      <c r="L23" s="167"/>
      <c r="M23" s="167"/>
      <c r="N23" s="168"/>
    </row>
    <row r="24" spans="1:14" x14ac:dyDescent="0.2">
      <c r="A24" s="169"/>
      <c r="B24" s="167"/>
      <c r="C24" s="167"/>
      <c r="D24" s="167"/>
      <c r="E24" s="167"/>
      <c r="F24" s="167"/>
      <c r="G24" s="167"/>
      <c r="H24" s="167"/>
      <c r="I24" s="167"/>
      <c r="J24" s="167"/>
      <c r="K24" s="167"/>
      <c r="L24" s="167"/>
      <c r="M24" s="167"/>
      <c r="N24" s="168"/>
    </row>
    <row r="25" spans="1:14" x14ac:dyDescent="0.2">
      <c r="A25" s="169"/>
      <c r="B25" s="167"/>
      <c r="C25" s="167"/>
      <c r="D25" s="167"/>
      <c r="E25" s="167"/>
      <c r="F25" s="167"/>
      <c r="G25" s="167"/>
      <c r="H25" s="167"/>
      <c r="I25" s="167"/>
      <c r="J25" s="167"/>
      <c r="K25" s="167"/>
      <c r="L25" s="167"/>
      <c r="M25" s="167"/>
      <c r="N25" s="168"/>
    </row>
    <row r="26" spans="1:14" ht="14.25" customHeight="1" x14ac:dyDescent="0.2">
      <c r="A26" s="169"/>
      <c r="B26" s="167"/>
      <c r="C26" s="167"/>
      <c r="D26" s="167"/>
      <c r="E26" s="167"/>
      <c r="F26" s="167"/>
      <c r="G26" s="167"/>
      <c r="H26" s="167"/>
      <c r="I26" s="167"/>
      <c r="J26" s="167"/>
      <c r="K26" s="167"/>
      <c r="L26" s="167"/>
      <c r="M26" s="167"/>
      <c r="N26" s="168"/>
    </row>
    <row r="27" spans="1:14" ht="12" customHeight="1" x14ac:dyDescent="0.2">
      <c r="A27" s="169"/>
      <c r="B27" s="167"/>
      <c r="C27" s="167"/>
      <c r="D27" s="167"/>
      <c r="E27" s="167"/>
      <c r="F27" s="167"/>
      <c r="G27" s="167"/>
      <c r="H27" s="167"/>
      <c r="I27" s="167"/>
      <c r="J27" s="167"/>
      <c r="K27" s="167"/>
      <c r="L27" s="167"/>
      <c r="M27" s="167"/>
      <c r="N27" s="168"/>
    </row>
    <row r="28" spans="1:14" ht="33" customHeight="1" x14ac:dyDescent="0.2">
      <c r="A28" s="169"/>
      <c r="B28" s="167"/>
      <c r="C28" s="167"/>
      <c r="D28" s="167"/>
      <c r="E28" s="167"/>
      <c r="F28" s="167"/>
      <c r="G28" s="167"/>
      <c r="H28" s="167"/>
      <c r="I28" s="167"/>
      <c r="J28" s="167"/>
      <c r="K28" s="167"/>
      <c r="L28" s="167"/>
      <c r="M28" s="167"/>
      <c r="N28" s="168"/>
    </row>
    <row r="29" spans="1:14" x14ac:dyDescent="0.2">
      <c r="A29" s="166" t="s">
        <v>330</v>
      </c>
      <c r="B29" s="167"/>
      <c r="C29" s="167"/>
      <c r="D29" s="167"/>
      <c r="E29" s="167"/>
      <c r="F29" s="167"/>
      <c r="G29" s="167"/>
      <c r="H29" s="167"/>
      <c r="I29" s="167"/>
      <c r="J29" s="167"/>
      <c r="K29" s="167"/>
      <c r="L29" s="167"/>
      <c r="M29" s="167"/>
      <c r="N29" s="168"/>
    </row>
    <row r="30" spans="1:14" x14ac:dyDescent="0.2">
      <c r="A30" s="169"/>
      <c r="B30" s="167"/>
      <c r="C30" s="167"/>
      <c r="D30" s="167"/>
      <c r="E30" s="167"/>
      <c r="F30" s="167"/>
      <c r="G30" s="167"/>
      <c r="H30" s="167"/>
      <c r="I30" s="167"/>
      <c r="J30" s="167"/>
      <c r="K30" s="167"/>
      <c r="L30" s="167"/>
      <c r="M30" s="167"/>
      <c r="N30" s="168"/>
    </row>
    <row r="31" spans="1:14" x14ac:dyDescent="0.2">
      <c r="A31" s="169"/>
      <c r="B31" s="167"/>
      <c r="C31" s="167"/>
      <c r="D31" s="167"/>
      <c r="E31" s="167"/>
      <c r="F31" s="167"/>
      <c r="G31" s="167"/>
      <c r="H31" s="167"/>
      <c r="I31" s="167"/>
      <c r="J31" s="167"/>
      <c r="K31" s="167"/>
      <c r="L31" s="167"/>
      <c r="M31" s="167"/>
      <c r="N31" s="168"/>
    </row>
    <row r="32" spans="1:14" x14ac:dyDescent="0.2">
      <c r="A32" s="169"/>
      <c r="B32" s="167"/>
      <c r="C32" s="167"/>
      <c r="D32" s="167"/>
      <c r="E32" s="167"/>
      <c r="F32" s="167"/>
      <c r="G32" s="167"/>
      <c r="H32" s="167"/>
      <c r="I32" s="167"/>
      <c r="J32" s="167"/>
      <c r="K32" s="167"/>
      <c r="L32" s="167"/>
      <c r="M32" s="167"/>
      <c r="N32" s="168"/>
    </row>
    <row r="33" spans="1:14" ht="18.75" customHeight="1" x14ac:dyDescent="0.2">
      <c r="A33" s="169"/>
      <c r="B33" s="167"/>
      <c r="C33" s="167"/>
      <c r="D33" s="167"/>
      <c r="E33" s="167"/>
      <c r="F33" s="167"/>
      <c r="G33" s="167"/>
      <c r="H33" s="167"/>
      <c r="I33" s="167"/>
      <c r="J33" s="167"/>
      <c r="K33" s="167"/>
      <c r="L33" s="167"/>
      <c r="M33" s="167"/>
      <c r="N33" s="168"/>
    </row>
    <row r="34" spans="1:14" ht="27.75" customHeight="1" x14ac:dyDescent="0.2">
      <c r="A34" s="169"/>
      <c r="B34" s="167"/>
      <c r="C34" s="167"/>
      <c r="D34" s="167"/>
      <c r="E34" s="167"/>
      <c r="F34" s="167"/>
      <c r="G34" s="167"/>
      <c r="H34" s="167"/>
      <c r="I34" s="167"/>
      <c r="J34" s="167"/>
      <c r="K34" s="167"/>
      <c r="L34" s="167"/>
      <c r="M34" s="167"/>
      <c r="N34" s="168"/>
    </row>
    <row r="35" spans="1:14" ht="17.25" customHeight="1" x14ac:dyDescent="0.2">
      <c r="A35" s="166" t="s">
        <v>331</v>
      </c>
      <c r="B35" s="167"/>
      <c r="C35" s="167"/>
      <c r="D35" s="167"/>
      <c r="E35" s="167"/>
      <c r="F35" s="167"/>
      <c r="G35" s="167"/>
      <c r="H35" s="167"/>
      <c r="I35" s="167"/>
      <c r="J35" s="167"/>
      <c r="K35" s="167"/>
      <c r="L35" s="167"/>
      <c r="M35" s="167"/>
      <c r="N35" s="168"/>
    </row>
    <row r="36" spans="1:14" x14ac:dyDescent="0.2">
      <c r="A36" s="169"/>
      <c r="B36" s="167"/>
      <c r="C36" s="167"/>
      <c r="D36" s="167"/>
      <c r="E36" s="167"/>
      <c r="F36" s="167"/>
      <c r="G36" s="167"/>
      <c r="H36" s="167"/>
      <c r="I36" s="167"/>
      <c r="J36" s="167"/>
      <c r="K36" s="167"/>
      <c r="L36" s="167"/>
      <c r="M36" s="167"/>
      <c r="N36" s="168"/>
    </row>
    <row r="37" spans="1:14" x14ac:dyDescent="0.2">
      <c r="A37" s="169"/>
      <c r="B37" s="167"/>
      <c r="C37" s="167"/>
      <c r="D37" s="167"/>
      <c r="E37" s="167"/>
      <c r="F37" s="167"/>
      <c r="G37" s="167"/>
      <c r="H37" s="167"/>
      <c r="I37" s="167"/>
      <c r="J37" s="167"/>
      <c r="K37" s="167"/>
      <c r="L37" s="167"/>
      <c r="M37" s="167"/>
      <c r="N37" s="168"/>
    </row>
    <row r="38" spans="1:14" x14ac:dyDescent="0.2">
      <c r="A38" s="169"/>
      <c r="B38" s="167"/>
      <c r="C38" s="167"/>
      <c r="D38" s="167"/>
      <c r="E38" s="167"/>
      <c r="F38" s="167"/>
      <c r="G38" s="167"/>
      <c r="H38" s="167"/>
      <c r="I38" s="167"/>
      <c r="J38" s="167"/>
      <c r="K38" s="167"/>
      <c r="L38" s="167"/>
      <c r="M38" s="167"/>
      <c r="N38" s="168"/>
    </row>
    <row r="39" spans="1:14" x14ac:dyDescent="0.2">
      <c r="A39" s="169"/>
      <c r="B39" s="167"/>
      <c r="C39" s="167"/>
      <c r="D39" s="167"/>
      <c r="E39" s="167"/>
      <c r="F39" s="167"/>
      <c r="G39" s="167"/>
      <c r="H39" s="167"/>
      <c r="I39" s="167"/>
      <c r="J39" s="167"/>
      <c r="K39" s="167"/>
      <c r="L39" s="167"/>
      <c r="M39" s="167"/>
      <c r="N39" s="168"/>
    </row>
    <row r="40" spans="1:14" ht="14.25" customHeight="1" x14ac:dyDescent="0.2">
      <c r="A40" s="170"/>
      <c r="B40" s="171"/>
      <c r="C40" s="171"/>
      <c r="D40" s="171"/>
      <c r="E40" s="171"/>
      <c r="F40" s="171"/>
      <c r="G40" s="171"/>
      <c r="H40" s="171"/>
      <c r="I40" s="171"/>
      <c r="J40" s="171"/>
      <c r="K40" s="171"/>
      <c r="L40" s="171"/>
      <c r="M40" s="171"/>
      <c r="N40" s="172"/>
    </row>
    <row r="41" spans="1:14" ht="20.25" customHeight="1" x14ac:dyDescent="0.2">
      <c r="A41" s="173" t="s">
        <v>332</v>
      </c>
      <c r="B41" s="174"/>
      <c r="C41" s="174"/>
      <c r="D41" s="174"/>
      <c r="E41" s="174"/>
      <c r="F41" s="174"/>
      <c r="G41" s="174"/>
      <c r="H41" s="174"/>
      <c r="I41" s="174"/>
      <c r="J41" s="174"/>
      <c r="K41" s="174"/>
      <c r="L41" s="174"/>
      <c r="M41" s="174"/>
      <c r="N41" s="175"/>
    </row>
    <row r="42" spans="1:14" x14ac:dyDescent="0.2">
      <c r="A42" s="169"/>
      <c r="B42" s="167"/>
      <c r="C42" s="167"/>
      <c r="D42" s="167"/>
      <c r="E42" s="167"/>
      <c r="F42" s="167"/>
      <c r="G42" s="167"/>
      <c r="H42" s="167"/>
      <c r="I42" s="167"/>
      <c r="J42" s="167"/>
      <c r="K42" s="167"/>
      <c r="L42" s="167"/>
      <c r="M42" s="167"/>
      <c r="N42" s="168"/>
    </row>
    <row r="43" spans="1:14" x14ac:dyDescent="0.2">
      <c r="A43" s="169"/>
      <c r="B43" s="167"/>
      <c r="C43" s="167"/>
      <c r="D43" s="167"/>
      <c r="E43" s="167"/>
      <c r="F43" s="167"/>
      <c r="G43" s="167"/>
      <c r="H43" s="167"/>
      <c r="I43" s="167"/>
      <c r="J43" s="167"/>
      <c r="K43" s="167"/>
      <c r="L43" s="167"/>
      <c r="M43" s="167"/>
      <c r="N43" s="168"/>
    </row>
    <row r="44" spans="1:14" x14ac:dyDescent="0.2">
      <c r="A44" s="169"/>
      <c r="B44" s="167"/>
      <c r="C44" s="167"/>
      <c r="D44" s="167"/>
      <c r="E44" s="167"/>
      <c r="F44" s="167"/>
      <c r="G44" s="167"/>
      <c r="H44" s="167"/>
      <c r="I44" s="167"/>
      <c r="J44" s="167"/>
      <c r="K44" s="167"/>
      <c r="L44" s="167"/>
      <c r="M44" s="167"/>
      <c r="N44" s="168"/>
    </row>
    <row r="45" spans="1:14" ht="48" customHeight="1" x14ac:dyDescent="0.2">
      <c r="A45" s="170"/>
      <c r="B45" s="171"/>
      <c r="C45" s="171"/>
      <c r="D45" s="171"/>
      <c r="E45" s="171"/>
      <c r="F45" s="171"/>
      <c r="G45" s="171"/>
      <c r="H45" s="171"/>
      <c r="I45" s="171"/>
      <c r="J45" s="171"/>
      <c r="K45" s="171"/>
      <c r="L45" s="171"/>
      <c r="M45" s="171"/>
      <c r="N45" s="172"/>
    </row>
  </sheetData>
  <mergeCells count="8">
    <mergeCell ref="A29:N34"/>
    <mergeCell ref="A35:N40"/>
    <mergeCell ref="A41:N45"/>
    <mergeCell ref="A1:N2"/>
    <mergeCell ref="A3:N8"/>
    <mergeCell ref="A9:N9"/>
    <mergeCell ref="A10:N17"/>
    <mergeCell ref="A18:N28"/>
  </mergeCells>
  <pageMargins left="0.70866141732283472" right="0.70866141732283472" top="0.74803149606299213" bottom="0.74803149606299213" header="0.31496062992125984" footer="0.31496062992125984"/>
  <pageSetup paperSize="9" scale="68" orientation="portrait" r:id="rId1"/>
  <headerFooter scaleWithDoc="0" alignWithMargins="0">
    <oddHeader>&amp;L&amp;G&amp;R&amp;"Arial,Regular"&amp;9January 2017</oddHeader>
    <oddFooter>&amp;L&amp;"Arial,Italic"&amp;8Data Entry Workbook - HIV, Malaria, RSSH</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U172"/>
  <sheetViews>
    <sheetView zoomScaleNormal="100" zoomScaleSheetLayoutView="70" workbookViewId="0">
      <selection activeCell="A43" sqref="A43"/>
    </sheetView>
  </sheetViews>
  <sheetFormatPr defaultRowHeight="15" x14ac:dyDescent="0.25"/>
  <cols>
    <col min="1" max="1" width="25.7109375" style="46" customWidth="1"/>
    <col min="2" max="2" width="17.7109375" style="46" customWidth="1"/>
    <col min="3" max="3" width="17.5703125" style="46" customWidth="1"/>
    <col min="4" max="4" width="18.28515625" style="46" customWidth="1"/>
    <col min="5" max="5" width="24" customWidth="1"/>
    <col min="6" max="6" width="18.7109375" customWidth="1"/>
    <col min="7" max="7" width="19.7109375" customWidth="1"/>
    <col min="48" max="16384" width="9.140625" style="44"/>
  </cols>
  <sheetData>
    <row r="1" spans="1:47" s="51" customFormat="1" ht="23.25" x14ac:dyDescent="0.35">
      <c r="A1" s="200" t="s">
        <v>6</v>
      </c>
      <c r="B1" s="200"/>
      <c r="C1" s="200"/>
      <c r="D1" s="200"/>
      <c r="E1" s="200"/>
      <c r="F1" s="200"/>
      <c r="G1" s="200"/>
      <c r="H1"/>
      <c r="I1"/>
      <c r="J1"/>
      <c r="K1"/>
      <c r="L1"/>
      <c r="M1"/>
      <c r="N1"/>
      <c r="O1"/>
      <c r="P1"/>
      <c r="Q1"/>
      <c r="R1"/>
      <c r="S1"/>
      <c r="T1"/>
      <c r="U1"/>
      <c r="V1"/>
      <c r="W1"/>
      <c r="X1"/>
      <c r="Y1"/>
      <c r="Z1"/>
      <c r="AA1"/>
      <c r="AB1"/>
      <c r="AC1"/>
      <c r="AD1"/>
      <c r="AE1"/>
      <c r="AF1"/>
      <c r="AG1"/>
      <c r="AH1"/>
      <c r="AI1"/>
      <c r="AJ1"/>
      <c r="AK1"/>
      <c r="AL1"/>
      <c r="AM1"/>
      <c r="AN1"/>
      <c r="AO1"/>
      <c r="AP1"/>
      <c r="AQ1"/>
      <c r="AR1"/>
      <c r="AS1"/>
      <c r="AT1"/>
      <c r="AU1"/>
    </row>
    <row r="2" spans="1:47" s="53" customFormat="1" ht="50.1" customHeight="1" x14ac:dyDescent="0.25">
      <c r="A2" s="54" t="s">
        <v>7</v>
      </c>
      <c r="B2" s="207"/>
      <c r="C2" s="208"/>
      <c r="D2" s="209"/>
      <c r="E2" s="54" t="s">
        <v>299</v>
      </c>
      <c r="F2" s="219"/>
      <c r="G2" s="220"/>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s="53" customFormat="1" ht="50.1" customHeight="1" x14ac:dyDescent="0.25">
      <c r="A3" s="56" t="s">
        <v>298</v>
      </c>
      <c r="B3" s="210"/>
      <c r="C3" s="211"/>
      <c r="D3" s="212"/>
      <c r="E3" s="56" t="s">
        <v>300</v>
      </c>
      <c r="F3" s="221"/>
      <c r="G3" s="22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s="53" customFormat="1" ht="50.1" customHeight="1" x14ac:dyDescent="0.25">
      <c r="A4" s="57"/>
      <c r="B4" s="213"/>
      <c r="C4" s="214"/>
      <c r="D4" s="215"/>
      <c r="E4" s="58" t="s">
        <v>306</v>
      </c>
      <c r="F4" s="221"/>
      <c r="G4" s="22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s="53" customFormat="1" ht="50.1" customHeight="1" x14ac:dyDescent="0.25">
      <c r="A5" s="55" t="s">
        <v>287</v>
      </c>
      <c r="B5" s="216"/>
      <c r="C5" s="217"/>
      <c r="D5" s="218"/>
      <c r="E5" s="55" t="s">
        <v>301</v>
      </c>
      <c r="F5" s="221"/>
      <c r="G5" s="22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s="53" customFormat="1" ht="50.1" customHeight="1" x14ac:dyDescent="0.25">
      <c r="A6" s="55" t="s">
        <v>288</v>
      </c>
      <c r="B6" s="216"/>
      <c r="C6" s="217"/>
      <c r="D6" s="218"/>
      <c r="E6" s="55" t="s">
        <v>302</v>
      </c>
      <c r="F6" s="223"/>
      <c r="G6" s="22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s="53" customFormat="1" ht="12.75" x14ac:dyDescent="0.25">
      <c r="A7" s="147"/>
      <c r="B7" s="147"/>
      <c r="C7" s="147"/>
      <c r="D7" s="147"/>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s="53" customFormat="1" ht="30" customHeight="1" x14ac:dyDescent="0.25">
      <c r="A8" s="206" t="s">
        <v>303</v>
      </c>
      <c r="B8" s="201"/>
      <c r="C8" s="202"/>
      <c r="D8" s="201" t="s">
        <v>296</v>
      </c>
      <c r="E8" s="201"/>
      <c r="F8" s="201"/>
      <c r="G8" s="20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24.95" customHeight="1" x14ac:dyDescent="0.25">
      <c r="A9" s="203"/>
      <c r="B9" s="204"/>
      <c r="C9" s="205"/>
      <c r="D9" s="203"/>
      <c r="E9" s="204"/>
      <c r="F9" s="204"/>
      <c r="G9" s="205"/>
    </row>
    <row r="10" spans="1:47" ht="24.95" customHeight="1" x14ac:dyDescent="0.25">
      <c r="A10" s="203"/>
      <c r="B10" s="204"/>
      <c r="C10" s="205"/>
      <c r="D10" s="203"/>
      <c r="E10" s="204"/>
      <c r="F10" s="204"/>
      <c r="G10" s="205"/>
    </row>
    <row r="11" spans="1:47" ht="24.95" customHeight="1" x14ac:dyDescent="0.25">
      <c r="A11" s="203"/>
      <c r="B11" s="204"/>
      <c r="C11" s="205"/>
      <c r="D11" s="191"/>
      <c r="E11" s="192"/>
      <c r="F11" s="192"/>
      <c r="G11" s="193"/>
    </row>
    <row r="12" spans="1:47" ht="24.95" customHeight="1" x14ac:dyDescent="0.25">
      <c r="A12" s="191"/>
      <c r="B12" s="192"/>
      <c r="C12" s="193"/>
      <c r="D12" s="191"/>
      <c r="E12" s="192"/>
      <c r="F12" s="192"/>
      <c r="G12" s="193"/>
    </row>
    <row r="13" spans="1:47" s="90" customFormat="1" x14ac:dyDescent="0.25">
      <c r="A13" s="149"/>
      <c r="B13" s="149"/>
      <c r="C13" s="149"/>
      <c r="D13" s="149"/>
      <c r="E13" s="150"/>
      <c r="F13" s="150"/>
      <c r="G13" s="150"/>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row>
    <row r="14" spans="1:47" ht="23.25" x14ac:dyDescent="0.35">
      <c r="A14" s="200" t="s">
        <v>260</v>
      </c>
      <c r="B14" s="200"/>
      <c r="C14" s="200"/>
      <c r="D14" s="200"/>
      <c r="E14" s="200"/>
      <c r="F14" s="200"/>
      <c r="G14" s="200"/>
    </row>
    <row r="15" spans="1:47" s="53" customFormat="1" ht="30" customHeight="1" x14ac:dyDescent="0.25">
      <c r="A15" s="194" t="s">
        <v>8</v>
      </c>
      <c r="B15" s="195"/>
      <c r="C15" s="196"/>
      <c r="D15" s="194" t="s">
        <v>9</v>
      </c>
      <c r="E15" s="195"/>
      <c r="F15" s="195"/>
      <c r="G15" s="19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24.95" customHeight="1" x14ac:dyDescent="0.25">
      <c r="A16" s="197"/>
      <c r="B16" s="198"/>
      <c r="C16" s="199"/>
      <c r="D16" s="191"/>
      <c r="E16" s="192"/>
      <c r="F16" s="192"/>
      <c r="G16" s="193"/>
    </row>
    <row r="17" spans="1:47" ht="24.95" customHeight="1" x14ac:dyDescent="0.25">
      <c r="A17" s="197"/>
      <c r="B17" s="198"/>
      <c r="C17" s="199"/>
      <c r="D17" s="191"/>
      <c r="E17" s="192"/>
      <c r="F17" s="192"/>
      <c r="G17" s="193"/>
    </row>
    <row r="18" spans="1:47" ht="24.95" customHeight="1" x14ac:dyDescent="0.25">
      <c r="A18" s="197"/>
      <c r="B18" s="198"/>
      <c r="C18" s="199"/>
      <c r="D18" s="191"/>
      <c r="E18" s="192"/>
      <c r="F18" s="192"/>
      <c r="G18" s="193"/>
    </row>
    <row r="19" spans="1:47" ht="24.95" customHeight="1" x14ac:dyDescent="0.25">
      <c r="A19" s="197"/>
      <c r="B19" s="198"/>
      <c r="C19" s="199"/>
      <c r="D19" s="191"/>
      <c r="E19" s="192"/>
      <c r="F19" s="192"/>
      <c r="G19" s="193"/>
    </row>
    <row r="20" spans="1:47" s="46" customFormat="1" ht="12.75" customHeight="1" x14ac:dyDescent="0.25">
      <c r="A20" s="146"/>
      <c r="B20" s="146"/>
      <c r="C20" s="146"/>
      <c r="D20" s="146"/>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row>
    <row r="21" spans="1:47" s="153" customFormat="1" ht="99" customHeight="1" x14ac:dyDescent="0.25">
      <c r="A21" s="151" t="s">
        <v>304</v>
      </c>
      <c r="B21" s="145" t="s">
        <v>14</v>
      </c>
      <c r="C21" s="145" t="s">
        <v>4</v>
      </c>
      <c r="D21" s="145" t="s">
        <v>305</v>
      </c>
      <c r="E21" s="145" t="s">
        <v>325</v>
      </c>
      <c r="F21" s="145" t="s">
        <v>326</v>
      </c>
      <c r="G21" s="145" t="s">
        <v>324</v>
      </c>
      <c r="H21" s="152"/>
      <c r="I21" s="152"/>
      <c r="J21" s="152"/>
      <c r="K21" s="152"/>
      <c r="L21" s="152"/>
      <c r="M21" s="152"/>
      <c r="N21" s="152"/>
      <c r="O21" s="152"/>
      <c r="P21" s="152"/>
      <c r="Q21" s="152"/>
      <c r="R21" s="152"/>
      <c r="S21" s="152"/>
      <c r="T21" s="152"/>
      <c r="U21" s="152"/>
      <c r="V21" s="152"/>
      <c r="W21" s="152"/>
      <c r="X21" s="152"/>
      <c r="Y21" s="152"/>
      <c r="Z21" s="152"/>
      <c r="AA21" s="152"/>
      <c r="AB21" s="152"/>
      <c r="AC21" s="152"/>
      <c r="AD21" s="152"/>
      <c r="AE21" s="152"/>
      <c r="AF21" s="152"/>
      <c r="AG21" s="152"/>
      <c r="AH21" s="152"/>
      <c r="AI21" s="152"/>
      <c r="AJ21" s="152"/>
      <c r="AK21" s="152"/>
      <c r="AL21" s="152"/>
      <c r="AM21" s="152"/>
      <c r="AN21" s="152"/>
      <c r="AO21" s="152"/>
      <c r="AP21" s="152"/>
      <c r="AQ21" s="152"/>
      <c r="AR21" s="152"/>
      <c r="AS21" s="152"/>
      <c r="AT21" s="152"/>
      <c r="AU21" s="152"/>
    </row>
    <row r="22" spans="1:47" ht="24.95" customHeight="1" x14ac:dyDescent="0.25">
      <c r="A22" s="47"/>
      <c r="B22" s="48"/>
      <c r="C22" s="48"/>
      <c r="D22" s="48"/>
      <c r="E22" s="6"/>
      <c r="F22" s="6"/>
      <c r="G22" s="6"/>
    </row>
    <row r="23" spans="1:47" ht="24.95" customHeight="1" x14ac:dyDescent="0.25">
      <c r="A23" s="47"/>
      <c r="B23" s="48"/>
      <c r="C23" s="48"/>
      <c r="D23" s="48"/>
      <c r="E23" s="6"/>
      <c r="F23" s="6"/>
      <c r="G23" s="6"/>
    </row>
    <row r="24" spans="1:47" ht="24.95" customHeight="1" x14ac:dyDescent="0.25">
      <c r="A24" s="49"/>
      <c r="B24" s="50"/>
      <c r="C24" s="50"/>
      <c r="D24" s="50"/>
      <c r="E24" s="6"/>
      <c r="F24" s="6"/>
      <c r="G24" s="6"/>
    </row>
    <row r="25" spans="1:47" ht="24.95" customHeight="1" x14ac:dyDescent="0.25">
      <c r="A25" s="47"/>
      <c r="B25" s="48"/>
      <c r="C25" s="48"/>
      <c r="D25" s="48"/>
      <c r="E25" s="6"/>
      <c r="F25" s="6"/>
      <c r="G25" s="6"/>
    </row>
    <row r="26" spans="1:47" ht="24.95" customHeight="1" x14ac:dyDescent="0.25">
      <c r="A26" s="47"/>
      <c r="B26" s="48"/>
      <c r="C26" s="48"/>
      <c r="D26" s="48"/>
      <c r="E26" s="6"/>
      <c r="F26" s="6"/>
      <c r="G26" s="6"/>
    </row>
    <row r="27" spans="1:47" ht="24.95" customHeight="1" x14ac:dyDescent="0.25">
      <c r="A27" s="47"/>
      <c r="B27" s="48"/>
      <c r="C27" s="48"/>
      <c r="D27" s="48"/>
      <c r="E27" s="6"/>
      <c r="F27" s="6"/>
      <c r="G27" s="6"/>
    </row>
    <row r="28" spans="1:47" ht="24.95" customHeight="1" x14ac:dyDescent="0.25">
      <c r="A28" s="47"/>
      <c r="B28" s="48"/>
      <c r="C28" s="48"/>
      <c r="D28" s="48"/>
      <c r="E28" s="6"/>
      <c r="F28" s="6"/>
      <c r="G28" s="6"/>
    </row>
    <row r="29" spans="1:47" ht="24.95" customHeight="1" x14ac:dyDescent="0.25">
      <c r="A29" s="47"/>
      <c r="B29" s="48"/>
      <c r="C29" s="48"/>
      <c r="D29" s="48"/>
      <c r="E29" s="6"/>
      <c r="F29" s="6"/>
      <c r="G29" s="6"/>
    </row>
    <row r="30" spans="1:47" ht="24.95" customHeight="1" x14ac:dyDescent="0.25">
      <c r="A30" s="47"/>
      <c r="B30" s="48"/>
      <c r="C30" s="48"/>
      <c r="D30" s="48"/>
      <c r="E30" s="6"/>
      <c r="F30" s="6"/>
      <c r="G30" s="6"/>
    </row>
    <row r="31" spans="1:47" ht="24.95" customHeight="1" x14ac:dyDescent="0.25">
      <c r="A31" s="47"/>
      <c r="B31" s="48"/>
      <c r="C31" s="48"/>
      <c r="D31" s="48"/>
      <c r="E31" s="6"/>
      <c r="F31" s="6"/>
      <c r="G31" s="6"/>
    </row>
    <row r="32" spans="1:47" ht="24.95" customHeight="1" x14ac:dyDescent="0.25">
      <c r="A32" s="47"/>
      <c r="B32" s="48"/>
      <c r="C32" s="48"/>
      <c r="D32" s="48"/>
      <c r="E32" s="6"/>
      <c r="F32" s="6"/>
      <c r="G32" s="6"/>
    </row>
    <row r="33" spans="1:7" ht="24.95" customHeight="1" x14ac:dyDescent="0.25">
      <c r="A33" s="47"/>
      <c r="B33" s="48"/>
      <c r="C33" s="48"/>
      <c r="D33" s="48"/>
      <c r="E33" s="6"/>
      <c r="F33" s="6"/>
      <c r="G33" s="6"/>
    </row>
    <row r="34" spans="1:7" ht="24.95" customHeight="1" x14ac:dyDescent="0.25">
      <c r="A34" s="47"/>
      <c r="B34" s="48"/>
      <c r="C34" s="48"/>
      <c r="D34" s="48"/>
      <c r="E34" s="6"/>
      <c r="F34" s="6"/>
      <c r="G34" s="6"/>
    </row>
    <row r="35" spans="1:7" ht="24.95" customHeight="1" x14ac:dyDescent="0.25">
      <c r="A35" s="47"/>
      <c r="B35" s="48"/>
      <c r="C35" s="48"/>
      <c r="D35" s="48"/>
      <c r="E35" s="6"/>
      <c r="F35" s="6"/>
      <c r="G35" s="6"/>
    </row>
    <row r="36" spans="1:7" ht="24.95" customHeight="1" x14ac:dyDescent="0.25">
      <c r="A36" s="47"/>
      <c r="B36" s="48"/>
      <c r="C36" s="48"/>
      <c r="D36" s="48"/>
      <c r="E36" s="6"/>
      <c r="F36" s="6"/>
      <c r="G36" s="6"/>
    </row>
    <row r="37" spans="1:7" ht="24.95" customHeight="1" x14ac:dyDescent="0.25">
      <c r="A37" s="47"/>
      <c r="B37" s="48"/>
      <c r="C37" s="48"/>
      <c r="D37" s="48"/>
      <c r="E37" s="6"/>
      <c r="F37" s="6"/>
      <c r="G37" s="6"/>
    </row>
    <row r="38" spans="1:7" ht="24.95" customHeight="1" x14ac:dyDescent="0.25">
      <c r="A38" s="47"/>
      <c r="B38" s="48"/>
      <c r="C38" s="48"/>
      <c r="D38" s="48"/>
      <c r="E38" s="6"/>
      <c r="F38" s="6"/>
      <c r="G38" s="6"/>
    </row>
    <row r="39" spans="1:7" ht="24.95" customHeight="1" x14ac:dyDescent="0.25">
      <c r="A39" s="47"/>
      <c r="B39" s="48"/>
      <c r="C39" s="48"/>
      <c r="D39" s="48"/>
      <c r="E39" s="6"/>
      <c r="F39" s="6"/>
      <c r="G39" s="6"/>
    </row>
    <row r="40" spans="1:7" ht="24.95" customHeight="1" x14ac:dyDescent="0.25">
      <c r="A40" s="47"/>
      <c r="B40" s="48"/>
      <c r="C40" s="48"/>
      <c r="D40" s="48"/>
      <c r="E40" s="6"/>
      <c r="F40" s="6"/>
      <c r="G40" s="6"/>
    </row>
    <row r="41" spans="1:7" ht="24.95" customHeight="1" x14ac:dyDescent="0.25">
      <c r="A41" s="47"/>
      <c r="B41" s="48"/>
      <c r="C41" s="48"/>
      <c r="D41" s="48"/>
      <c r="E41" s="6"/>
      <c r="F41" s="6"/>
      <c r="G41" s="6"/>
    </row>
    <row r="42" spans="1:7" ht="24.95" customHeight="1" x14ac:dyDescent="0.25">
      <c r="A42" s="47"/>
      <c r="B42" s="48"/>
      <c r="C42" s="48"/>
      <c r="D42" s="48"/>
      <c r="E42" s="6"/>
      <c r="F42" s="6"/>
      <c r="G42" s="6"/>
    </row>
    <row r="43" spans="1:7" ht="24.95" customHeight="1" x14ac:dyDescent="0.25">
      <c r="A43" s="47"/>
      <c r="B43" s="48"/>
      <c r="C43" s="48"/>
      <c r="D43" s="48"/>
      <c r="E43" s="6"/>
      <c r="F43" s="6"/>
      <c r="G43" s="6"/>
    </row>
    <row r="44" spans="1:7" customFormat="1" ht="20.100000000000001" customHeight="1" x14ac:dyDescent="0.25"/>
    <row r="45" spans="1:7" customFormat="1" ht="20.100000000000001" customHeight="1" x14ac:dyDescent="0.25"/>
    <row r="46" spans="1:7" customFormat="1" ht="20.100000000000001" customHeight="1" x14ac:dyDescent="0.25"/>
    <row r="47" spans="1:7" customFormat="1" ht="20.100000000000001" customHeight="1" x14ac:dyDescent="0.25"/>
    <row r="48" spans="1:7" customFormat="1" ht="20.100000000000001" customHeight="1" x14ac:dyDescent="0.25"/>
    <row r="49" customFormat="1" ht="20.100000000000001" customHeight="1" x14ac:dyDescent="0.25"/>
    <row r="50" customFormat="1" ht="20.100000000000001" customHeight="1" x14ac:dyDescent="0.25"/>
    <row r="51" customFormat="1" ht="20.100000000000001" customHeight="1" x14ac:dyDescent="0.25"/>
    <row r="52" customFormat="1" ht="20.100000000000001" customHeight="1" x14ac:dyDescent="0.25"/>
    <row r="53" customFormat="1" ht="20.100000000000001" customHeight="1" x14ac:dyDescent="0.25"/>
    <row r="54" customFormat="1" ht="20.100000000000001" customHeight="1" x14ac:dyDescent="0.25"/>
    <row r="55" customFormat="1" ht="20.100000000000001" customHeight="1" x14ac:dyDescent="0.25"/>
    <row r="56" customFormat="1" ht="20.100000000000001" customHeight="1" x14ac:dyDescent="0.25"/>
    <row r="57" customFormat="1" ht="20.100000000000001" customHeight="1" x14ac:dyDescent="0.25"/>
    <row r="58" customFormat="1" ht="20.100000000000001" customHeight="1" x14ac:dyDescent="0.25"/>
    <row r="59" customFormat="1" ht="20.100000000000001" customHeight="1" x14ac:dyDescent="0.25"/>
    <row r="60" customFormat="1" ht="20.100000000000001" customHeigh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sheetData>
  <mergeCells count="31">
    <mergeCell ref="A1:G1"/>
    <mergeCell ref="B2:D2"/>
    <mergeCell ref="B3:D4"/>
    <mergeCell ref="B5:D5"/>
    <mergeCell ref="B6:D6"/>
    <mergeCell ref="F2:G2"/>
    <mergeCell ref="F3:G3"/>
    <mergeCell ref="F4:G4"/>
    <mergeCell ref="F5:G5"/>
    <mergeCell ref="F6:G6"/>
    <mergeCell ref="A12:C12"/>
    <mergeCell ref="D8:G8"/>
    <mergeCell ref="D9:G9"/>
    <mergeCell ref="D10:G10"/>
    <mergeCell ref="D11:G11"/>
    <mergeCell ref="D12:G12"/>
    <mergeCell ref="A8:C8"/>
    <mergeCell ref="A9:C9"/>
    <mergeCell ref="A10:C10"/>
    <mergeCell ref="A11:C11"/>
    <mergeCell ref="A14:G14"/>
    <mergeCell ref="D15:G15"/>
    <mergeCell ref="D16:G16"/>
    <mergeCell ref="D17:G17"/>
    <mergeCell ref="D18:G18"/>
    <mergeCell ref="D19:G19"/>
    <mergeCell ref="A15:C15"/>
    <mergeCell ref="A16:C16"/>
    <mergeCell ref="A17:C17"/>
    <mergeCell ref="A18:C18"/>
    <mergeCell ref="A19:C19"/>
  </mergeCells>
  <pageMargins left="0.23622047244094491" right="0.23622047244094491" top="0.74803149606299213" bottom="0.74803149606299213" header="0.31496062992125984" footer="0.31496062992125984"/>
  <pageSetup paperSize="8" orientation="portrait" r:id="rId1"/>
  <headerFooter>
    <oddHeader>&amp;L&amp;G&amp;R&amp;"Arial,Regular"&amp;10January 2017</oddHeader>
    <oddFooter>&amp;L&amp;"Arial,Italic"&amp;8Data Entry Workbook - HIV, Malaria, RSSH</oddFooter>
  </headerFooter>
  <legacyDrawingHF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categories!$B$2:$B$225</xm:f>
          </x14:formula1>
          <xm:sqref>B2</xm:sqref>
        </x14:dataValidation>
        <x14:dataValidation type="list" allowBlank="1" showInputMessage="1" showErrorMessage="1">
          <x14:formula1>
            <xm:f>categories!$A$2:$A$4</xm:f>
          </x14:formula1>
          <xm:sqref>A16:A19</xm:sqref>
        </x14:dataValidation>
        <x14:dataValidation type="list" allowBlank="1" showInputMessage="1" showErrorMessage="1">
          <x14:formula1>
            <xm:f>categories!$D$2:$D$7</xm:f>
          </x14:formula1>
          <xm:sqref>E22:E43</xm:sqref>
        </x14:dataValidation>
        <x14:dataValidation type="list" allowBlank="1" showInputMessage="1" showErrorMessage="1">
          <x14:formula1>
            <xm:f>categories!$F$2:$F$6</xm:f>
          </x14:formula1>
          <xm:sqref>F22:F43</xm:sqref>
        </x14:dataValidation>
        <x14:dataValidation type="list" allowBlank="1" showInputMessage="1" showErrorMessage="1">
          <x14:formula1>
            <xm:f>categories!$C$2:$C$3</xm:f>
          </x14:formula1>
          <xm:sqref>G22:G43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CU39"/>
  <sheetViews>
    <sheetView tabSelected="1" zoomScaleNormal="100" workbookViewId="0">
      <selection activeCell="A5" sqref="A5"/>
    </sheetView>
  </sheetViews>
  <sheetFormatPr defaultRowHeight="15" x14ac:dyDescent="0.25"/>
  <cols>
    <col min="1" max="1" width="11.7109375" customWidth="1"/>
    <col min="2" max="4" width="20.7109375" customWidth="1"/>
    <col min="5" max="6" width="22.7109375" customWidth="1"/>
    <col min="7" max="11" width="18.7109375" customWidth="1"/>
    <col min="12" max="14" width="12.7109375" customWidth="1"/>
    <col min="15" max="19" width="18.7109375" customWidth="1"/>
    <col min="20" max="22" width="12.7109375" customWidth="1"/>
    <col min="23" max="27" width="18.7109375" customWidth="1"/>
    <col min="28" max="33" width="12.7109375" customWidth="1"/>
  </cols>
  <sheetData>
    <row r="1" spans="1:99" s="103" customFormat="1" ht="23.25" customHeight="1" x14ac:dyDescent="0.35">
      <c r="A1" s="124" t="s">
        <v>289</v>
      </c>
      <c r="B1" s="124"/>
      <c r="C1" s="124"/>
      <c r="D1" s="124"/>
      <c r="E1" s="125"/>
      <c r="F1" s="125"/>
      <c r="G1" s="125"/>
      <c r="H1" s="125"/>
      <c r="I1" s="125"/>
      <c r="J1" s="125"/>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row>
    <row r="2" spans="1:99" ht="19.5" customHeight="1" thickBot="1" x14ac:dyDescent="0.3">
      <c r="A2" s="100"/>
      <c r="B2" s="100"/>
      <c r="C2" s="100"/>
      <c r="D2" s="100"/>
      <c r="E2" s="100"/>
      <c r="F2" s="100"/>
      <c r="G2" s="100"/>
      <c r="H2" s="100"/>
      <c r="I2" s="100"/>
      <c r="J2" s="100"/>
    </row>
    <row r="3" spans="1:99" s="102" customFormat="1" ht="18.75" customHeight="1" x14ac:dyDescent="0.25">
      <c r="A3" s="225" t="s">
        <v>307</v>
      </c>
      <c r="B3" s="226"/>
      <c r="C3" s="226"/>
      <c r="D3" s="226"/>
      <c r="E3" s="226"/>
      <c r="F3" s="226"/>
      <c r="G3" s="226"/>
      <c r="H3" s="226"/>
      <c r="I3" s="226"/>
      <c r="J3" s="226"/>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row>
    <row r="4" spans="1:99" s="102" customFormat="1" ht="10.5" customHeight="1" thickBot="1" x14ac:dyDescent="0.3">
      <c r="A4" s="227"/>
      <c r="B4" s="228"/>
      <c r="C4" s="228"/>
      <c r="D4" s="228"/>
      <c r="E4" s="228"/>
      <c r="F4" s="228"/>
      <c r="G4" s="228"/>
      <c r="H4" s="228"/>
      <c r="I4" s="228"/>
      <c r="J4" s="228"/>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row>
    <row r="5" spans="1:99" s="101" customFormat="1" ht="18.75" customHeight="1" x14ac:dyDescent="0.25">
      <c r="A5" s="288" t="s">
        <v>311</v>
      </c>
      <c r="C5" s="123"/>
      <c r="D5" s="123"/>
      <c r="E5" s="123"/>
      <c r="F5" s="123"/>
      <c r="G5" s="123"/>
      <c r="H5" s="123"/>
      <c r="I5" s="123"/>
      <c r="J5" s="123"/>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c r="CP5" s="100"/>
      <c r="CQ5" s="100"/>
      <c r="CR5" s="100"/>
      <c r="CS5" s="100"/>
      <c r="CT5" s="100"/>
      <c r="CU5" s="100"/>
    </row>
    <row r="6" spans="1:99" s="1" customFormat="1" ht="10.5" customHeight="1" x14ac:dyDescent="0.25">
      <c r="A6" s="59"/>
      <c r="B6" s="29"/>
      <c r="C6" s="29"/>
      <c r="D6" s="29"/>
      <c r="E6" s="29"/>
      <c r="F6" s="29"/>
      <c r="G6" s="29"/>
      <c r="H6" s="29"/>
      <c r="I6" s="29"/>
      <c r="J6" s="29"/>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row>
    <row r="7" spans="1:99" s="45" customFormat="1" ht="15" customHeight="1" thickBot="1" x14ac:dyDescent="0.3">
      <c r="A7" s="245" t="s">
        <v>292</v>
      </c>
      <c r="B7" s="245"/>
      <c r="C7" s="245"/>
      <c r="D7" s="245"/>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row>
    <row r="8" spans="1:99" s="91" customFormat="1" ht="20.100000000000001" customHeight="1" thickBot="1" x14ac:dyDescent="0.25">
      <c r="A8" s="232" t="s">
        <v>304</v>
      </c>
      <c r="B8" s="238" t="s">
        <v>309</v>
      </c>
      <c r="C8" s="240" t="s">
        <v>4</v>
      </c>
      <c r="D8" s="242" t="s">
        <v>305</v>
      </c>
      <c r="E8" s="244" t="s">
        <v>11</v>
      </c>
      <c r="F8" s="235"/>
      <c r="G8" s="234" t="s">
        <v>0</v>
      </c>
      <c r="H8" s="235"/>
      <c r="I8" s="235"/>
      <c r="J8" s="235"/>
      <c r="K8" s="235"/>
      <c r="L8" s="235"/>
      <c r="M8" s="235"/>
      <c r="N8" s="236"/>
      <c r="O8" s="234" t="s">
        <v>1</v>
      </c>
      <c r="P8" s="235"/>
      <c r="Q8" s="235"/>
      <c r="R8" s="235"/>
      <c r="S8" s="235"/>
      <c r="T8" s="235"/>
      <c r="U8" s="235"/>
      <c r="V8" s="236"/>
      <c r="W8" s="234" t="s">
        <v>2</v>
      </c>
      <c r="X8" s="235"/>
      <c r="Y8" s="235"/>
      <c r="Z8" s="235"/>
      <c r="AA8" s="235"/>
      <c r="AB8" s="235"/>
      <c r="AC8" s="235"/>
      <c r="AD8" s="237"/>
      <c r="AE8" s="229" t="s">
        <v>316</v>
      </c>
      <c r="AF8" s="230"/>
      <c r="AG8" s="231"/>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row>
    <row r="9" spans="1:99" s="91" customFormat="1" ht="129.94999999999999" customHeight="1" thickBot="1" x14ac:dyDescent="0.25">
      <c r="A9" s="233"/>
      <c r="B9" s="239"/>
      <c r="C9" s="241"/>
      <c r="D9" s="243"/>
      <c r="E9" s="60" t="s">
        <v>310</v>
      </c>
      <c r="F9" s="61" t="s">
        <v>10</v>
      </c>
      <c r="G9" s="92" t="s">
        <v>312</v>
      </c>
      <c r="H9" s="93" t="s">
        <v>313</v>
      </c>
      <c r="I9" s="93" t="s">
        <v>314</v>
      </c>
      <c r="J9" s="93" t="s">
        <v>315</v>
      </c>
      <c r="K9" s="94" t="s">
        <v>308</v>
      </c>
      <c r="L9" s="94" t="s">
        <v>12</v>
      </c>
      <c r="M9" s="94" t="s">
        <v>291</v>
      </c>
      <c r="N9" s="95" t="s">
        <v>13</v>
      </c>
      <c r="O9" s="92" t="s">
        <v>312</v>
      </c>
      <c r="P9" s="93" t="s">
        <v>313</v>
      </c>
      <c r="Q9" s="93" t="s">
        <v>314</v>
      </c>
      <c r="R9" s="93" t="s">
        <v>315</v>
      </c>
      <c r="S9" s="94" t="s">
        <v>308</v>
      </c>
      <c r="T9" s="94" t="s">
        <v>12</v>
      </c>
      <c r="U9" s="94" t="s">
        <v>291</v>
      </c>
      <c r="V9" s="95" t="s">
        <v>13</v>
      </c>
      <c r="W9" s="92" t="s">
        <v>312</v>
      </c>
      <c r="X9" s="93" t="s">
        <v>313</v>
      </c>
      <c r="Y9" s="93" t="s">
        <v>314</v>
      </c>
      <c r="Z9" s="93" t="s">
        <v>315</v>
      </c>
      <c r="AA9" s="94" t="s">
        <v>308</v>
      </c>
      <c r="AB9" s="94" t="s">
        <v>12</v>
      </c>
      <c r="AC9" s="94" t="s">
        <v>291</v>
      </c>
      <c r="AD9" s="95" t="s">
        <v>13</v>
      </c>
      <c r="AE9" s="96" t="s">
        <v>314</v>
      </c>
      <c r="AF9" s="97" t="s">
        <v>315</v>
      </c>
      <c r="AG9" s="98" t="s">
        <v>12</v>
      </c>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row>
    <row r="10" spans="1:99" s="91" customFormat="1" ht="33.75" customHeight="1" x14ac:dyDescent="0.2">
      <c r="A10" s="154"/>
      <c r="B10" s="155"/>
      <c r="C10" s="156"/>
      <c r="D10" s="157"/>
      <c r="E10" s="154"/>
      <c r="F10" s="154"/>
      <c r="G10" s="154" t="s">
        <v>333</v>
      </c>
      <c r="H10" s="154" t="s">
        <v>333</v>
      </c>
      <c r="I10" s="159"/>
      <c r="J10" s="159"/>
      <c r="K10" s="155"/>
      <c r="L10" s="155"/>
      <c r="M10" s="155"/>
      <c r="N10" s="160"/>
      <c r="O10" s="154" t="s">
        <v>333</v>
      </c>
      <c r="P10" s="154" t="s">
        <v>333</v>
      </c>
      <c r="Q10" s="159"/>
      <c r="R10" s="159"/>
      <c r="S10" s="155"/>
      <c r="T10" s="155"/>
      <c r="U10" s="155"/>
      <c r="V10" s="160"/>
      <c r="W10" s="154" t="s">
        <v>333</v>
      </c>
      <c r="X10" s="154" t="s">
        <v>333</v>
      </c>
      <c r="Y10" s="159"/>
      <c r="Z10" s="159"/>
      <c r="AA10" s="155"/>
      <c r="AB10" s="155"/>
      <c r="AC10" s="161"/>
      <c r="AD10" s="161"/>
      <c r="AE10" s="162"/>
      <c r="AF10" s="159"/>
      <c r="AG10" s="163"/>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row>
    <row r="11" spans="1:99" s="53" customFormat="1" ht="21.75" customHeight="1" x14ac:dyDescent="0.25">
      <c r="A11" s="104" t="s">
        <v>3</v>
      </c>
      <c r="B11" s="105"/>
      <c r="C11" s="106"/>
      <c r="D11" s="107" t="s">
        <v>5</v>
      </c>
      <c r="E11" s="108"/>
      <c r="F11" s="106"/>
      <c r="G11" s="109">
        <f>COUNTIF(G12:G33,"=1")</f>
        <v>0</v>
      </c>
      <c r="H11" s="110">
        <f>COUNTIF(H12:H33,"=1")</f>
        <v>0</v>
      </c>
      <c r="I11" s="111">
        <f>SUM(I12:I961)</f>
        <v>0</v>
      </c>
      <c r="J11" s="111">
        <f>SUM(J12:J961)</f>
        <v>0</v>
      </c>
      <c r="K11" s="105"/>
      <c r="L11" s="112" t="e">
        <f>IFERROR(I11/J11,I11/J11)</f>
        <v>#DIV/0!</v>
      </c>
      <c r="M11" s="113"/>
      <c r="N11" s="114">
        <f>ABS(I11-J11)</f>
        <v>0</v>
      </c>
      <c r="O11" s="109">
        <f>COUNTIF(O12:O33,"=1")</f>
        <v>0</v>
      </c>
      <c r="P11" s="110">
        <f>COUNTIF(P12:P33,"=1")</f>
        <v>0</v>
      </c>
      <c r="Q11" s="111">
        <f>SUM(Q12:Q961)</f>
        <v>0</v>
      </c>
      <c r="R11" s="111">
        <f>SUM(R12:R961)</f>
        <v>0</v>
      </c>
      <c r="S11" s="105"/>
      <c r="T11" s="115" t="e">
        <f t="shared" ref="T11:T33" si="0">IFERROR(Q11/R11,Q11/R11)</f>
        <v>#DIV/0!</v>
      </c>
      <c r="U11" s="116"/>
      <c r="V11" s="117">
        <f>ABS(Q11-R11)</f>
        <v>0</v>
      </c>
      <c r="W11" s="118">
        <f>COUNTIF(W12:W33,"=1")</f>
        <v>0</v>
      </c>
      <c r="X11" s="119">
        <f>COUNTIF(X12:X33,"=1")</f>
        <v>0</v>
      </c>
      <c r="Y11" s="119">
        <f>SUM(Y12:Y961)</f>
        <v>0</v>
      </c>
      <c r="Z11" s="119">
        <f>SUM(Z12:Z961)</f>
        <v>0</v>
      </c>
      <c r="AA11" s="119"/>
      <c r="AB11" s="119" t="e">
        <f>IFERROR(Y11/Z11,Y11/Z11)</f>
        <v>#DIV/0!</v>
      </c>
      <c r="AC11" s="120"/>
      <c r="AD11" s="121">
        <f>ABS(Y11-Z11)</f>
        <v>0</v>
      </c>
      <c r="AE11" s="122">
        <f>SUM(AE12:AE961)</f>
        <v>0</v>
      </c>
      <c r="AF11" s="119">
        <f>SUM(AF12:AF961)</f>
        <v>0</v>
      </c>
      <c r="AG11" s="121" t="e">
        <f>IFERROR(AE11/AF11,AE11/AF11)</f>
        <v>#DIV/0!</v>
      </c>
    </row>
    <row r="12" spans="1:99" s="45" customFormat="1" ht="18" customHeight="1" x14ac:dyDescent="0.2">
      <c r="A12" s="65" t="str">
        <f>IF(BackgroundInfo!A22="","",BackgroundInfo!A22)</f>
        <v/>
      </c>
      <c r="B12" s="50" t="str">
        <f>IF(BackgroundInfo!B22="","",BackgroundInfo!B22)</f>
        <v/>
      </c>
      <c r="C12" s="50" t="str">
        <f>IF(BackgroundInfo!C22="","",BackgroundInfo!C22)</f>
        <v/>
      </c>
      <c r="D12" s="66" t="str">
        <f>IF(BackgroundInfo!D22="","",BackgroundInfo!D22)</f>
        <v/>
      </c>
      <c r="E12" s="67"/>
      <c r="F12" s="68"/>
      <c r="G12" s="69"/>
      <c r="H12" s="70"/>
      <c r="I12" s="70"/>
      <c r="J12" s="70"/>
      <c r="K12" s="71"/>
      <c r="L12" s="72" t="e">
        <f>IFERROR(I12/J12,I12/J12)</f>
        <v>#DIV/0!</v>
      </c>
      <c r="M12" s="73" t="str">
        <f t="shared" ref="M12:M33" si="1">IF(AND(ISBLANK(I12),ISBLANK(J12)),"",IF(AND(ISTEXT(I12),ISTEXT(J12)),"",IF(AND(ISTEXT(I12),ISBLANK(J12)),"",IF(AND(ISTEXT(J12),ISBLANK(DV12)),"",IF(OR(ISTEXT(I12),ISBLANK(I12)),J12/$I$11,IF(OR(ISTEXT(J12),ISBLANK(J12)),I12/$I$11,IF(AND(I12=0,J12=0),0,ABS(J12-I12)/$I$11)))))))</f>
        <v/>
      </c>
      <c r="N12" s="74">
        <f>ABS(I12-J12)</f>
        <v>0</v>
      </c>
      <c r="O12" s="75"/>
      <c r="P12" s="76"/>
      <c r="Q12" s="76"/>
      <c r="R12" s="77"/>
      <c r="S12" s="77"/>
      <c r="T12" s="70" t="e">
        <f t="shared" si="0"/>
        <v>#DIV/0!</v>
      </c>
      <c r="U12" s="78" t="str">
        <f t="shared" ref="U12:U33" si="2">IF(AND(ISBLANK(Q12),ISBLANK(R12)),"",IF(AND(ISTEXT(Q12),ISTEXT(R12)),"",IF(AND(ISTEXT(Q12),ISBLANK(R12)),"",IF(AND(ISTEXT(R12),ISBLANK(ED12)),"",IF(OR(ISTEXT(Q12),ISBLANK(Q12)),R12/$I$11,IF(OR(ISTEXT(R12),ISBLANK(R12)),Q12/$I$11,IF(AND(Q12=0,R12=0),0,ABS(R12-Q12)/$Q$11)))))))</f>
        <v/>
      </c>
      <c r="V12" s="79">
        <f>ABS(Q12-R12)</f>
        <v>0</v>
      </c>
      <c r="W12" s="75"/>
      <c r="X12" s="76"/>
      <c r="Y12" s="76"/>
      <c r="Z12" s="76"/>
      <c r="AA12" s="76"/>
      <c r="AB12" s="76" t="e">
        <f>IFERROR(Y12/Z12,Y12/Z12)</f>
        <v>#DIV/0!</v>
      </c>
      <c r="AC12" s="80" t="str">
        <f t="shared" ref="AC12:AC33" si="3">IF(AND(ISBLANK(Y12),ISBLANK(Z12)),"",IF(AND(ISTEXT(Y12),ISTEXT(Z12)),"",IF(AND(ISTEXT(Y12),ISBLANK(Z12)),"",IF(AND(ISTEXT(Z12),ISBLANK(EL12)),"",IF(OR(ISTEXT(Y12),ISBLANK(Y12)),Z12/$I$11,IF(OR(ISTEXT(Z12),ISBLANK(Z12)),Y12/$I$11,IF(AND(Y12=0,Z12=0),0,ABS(Z12-Y12)/$Y$11)))))))</f>
        <v/>
      </c>
      <c r="AD12" s="81">
        <f>ABS(Y12-Z12)</f>
        <v>0</v>
      </c>
      <c r="AE12" s="82">
        <f>I12+Q12+Y12</f>
        <v>0</v>
      </c>
      <c r="AF12" s="83">
        <f>J12+R12+Z12</f>
        <v>0</v>
      </c>
      <c r="AG12" s="84" t="e">
        <f>IFERROR(AE12/AF12,AE12/AF12)</f>
        <v>#DIV/0!</v>
      </c>
    </row>
    <row r="13" spans="1:99" s="45" customFormat="1" ht="18" customHeight="1" x14ac:dyDescent="0.2">
      <c r="A13" s="65" t="str">
        <f>IF(BackgroundInfo!A23="","",BackgroundInfo!A23)</f>
        <v/>
      </c>
      <c r="B13" s="50" t="str">
        <f>IF(BackgroundInfo!B23="","",BackgroundInfo!B23)</f>
        <v/>
      </c>
      <c r="C13" s="50" t="str">
        <f>IF(BackgroundInfo!C23="","",BackgroundInfo!C23)</f>
        <v/>
      </c>
      <c r="D13" s="66" t="str">
        <f>IF(BackgroundInfo!D23="","",BackgroundInfo!D23)</f>
        <v/>
      </c>
      <c r="E13" s="85"/>
      <c r="F13" s="68"/>
      <c r="G13" s="86"/>
      <c r="H13" s="76"/>
      <c r="I13" s="76"/>
      <c r="J13" s="76"/>
      <c r="K13" s="71"/>
      <c r="L13" s="72" t="e">
        <f t="shared" ref="L13:L33" si="4">IFERROR(I13/J13,I13/J13)</f>
        <v>#DIV/0!</v>
      </c>
      <c r="M13" s="73" t="str">
        <f t="shared" si="1"/>
        <v/>
      </c>
      <c r="N13" s="74">
        <f t="shared" ref="N13:N33" si="5">ABS(I13-J13)</f>
        <v>0</v>
      </c>
      <c r="O13" s="75"/>
      <c r="P13" s="76"/>
      <c r="Q13" s="76"/>
      <c r="R13" s="77"/>
      <c r="S13" s="77"/>
      <c r="T13" s="76" t="e">
        <f t="shared" si="0"/>
        <v>#DIV/0!</v>
      </c>
      <c r="U13" s="78" t="str">
        <f t="shared" si="2"/>
        <v/>
      </c>
      <c r="V13" s="79">
        <f t="shared" ref="V13:V33" si="6">ABS(Q13-R13)</f>
        <v>0</v>
      </c>
      <c r="W13" s="75"/>
      <c r="X13" s="76"/>
      <c r="Y13" s="76"/>
      <c r="Z13" s="76"/>
      <c r="AA13" s="76"/>
      <c r="AB13" s="76" t="e">
        <f t="shared" ref="AB13:AB33" si="7">IFERROR(Y13/Z13,Y13/Z13)</f>
        <v>#DIV/0!</v>
      </c>
      <c r="AC13" s="80" t="str">
        <f t="shared" si="3"/>
        <v/>
      </c>
      <c r="AD13" s="81">
        <f t="shared" ref="AD13:AD33" si="8">ABS(Y13-Z13)</f>
        <v>0</v>
      </c>
      <c r="AE13" s="82">
        <f t="shared" ref="AE13:AE33" si="9">I13+Q13+Y13</f>
        <v>0</v>
      </c>
      <c r="AF13" s="83">
        <f t="shared" ref="AF13:AF33" si="10">J13+R13+Z13</f>
        <v>0</v>
      </c>
      <c r="AG13" s="84" t="e">
        <f t="shared" ref="AG13:AG33" si="11">IFERROR(AE13/AF13,AE13/AF13)</f>
        <v>#DIV/0!</v>
      </c>
    </row>
    <row r="14" spans="1:99" s="45" customFormat="1" ht="18" customHeight="1" x14ac:dyDescent="0.2">
      <c r="A14" s="65" t="str">
        <f>IF(BackgroundInfo!A24="","",BackgroundInfo!A24)</f>
        <v/>
      </c>
      <c r="B14" s="50" t="str">
        <f>IF(BackgroundInfo!B24="","",BackgroundInfo!B24)</f>
        <v/>
      </c>
      <c r="C14" s="50" t="str">
        <f>IF(BackgroundInfo!C24="","",BackgroundInfo!C24)</f>
        <v/>
      </c>
      <c r="D14" s="66" t="str">
        <f>IF(BackgroundInfo!D24="","",BackgroundInfo!D24)</f>
        <v/>
      </c>
      <c r="E14" s="85"/>
      <c r="F14" s="68"/>
      <c r="G14" s="86"/>
      <c r="H14" s="76"/>
      <c r="I14" s="76"/>
      <c r="J14" s="76"/>
      <c r="K14" s="71"/>
      <c r="L14" s="72" t="e">
        <f t="shared" si="4"/>
        <v>#DIV/0!</v>
      </c>
      <c r="M14" s="73" t="str">
        <f t="shared" si="1"/>
        <v/>
      </c>
      <c r="N14" s="74">
        <f t="shared" si="5"/>
        <v>0</v>
      </c>
      <c r="O14" s="75"/>
      <c r="P14" s="76"/>
      <c r="Q14" s="76"/>
      <c r="R14" s="77"/>
      <c r="S14" s="77"/>
      <c r="T14" s="76" t="e">
        <f t="shared" si="0"/>
        <v>#DIV/0!</v>
      </c>
      <c r="U14" s="78" t="str">
        <f t="shared" si="2"/>
        <v/>
      </c>
      <c r="V14" s="79">
        <f t="shared" si="6"/>
        <v>0</v>
      </c>
      <c r="W14" s="75"/>
      <c r="X14" s="76"/>
      <c r="Y14" s="76"/>
      <c r="Z14" s="76"/>
      <c r="AA14" s="76"/>
      <c r="AB14" s="76" t="e">
        <f t="shared" si="7"/>
        <v>#DIV/0!</v>
      </c>
      <c r="AC14" s="80" t="str">
        <f t="shared" si="3"/>
        <v/>
      </c>
      <c r="AD14" s="81">
        <f t="shared" si="8"/>
        <v>0</v>
      </c>
      <c r="AE14" s="82">
        <f t="shared" si="9"/>
        <v>0</v>
      </c>
      <c r="AF14" s="83">
        <f t="shared" si="10"/>
        <v>0</v>
      </c>
      <c r="AG14" s="84" t="e">
        <f t="shared" si="11"/>
        <v>#DIV/0!</v>
      </c>
    </row>
    <row r="15" spans="1:99" s="45" customFormat="1" ht="18" customHeight="1" x14ac:dyDescent="0.2">
      <c r="A15" s="65" t="str">
        <f>IF(BackgroundInfo!A25="","",BackgroundInfo!A25)</f>
        <v/>
      </c>
      <c r="B15" s="50" t="str">
        <f>IF(BackgroundInfo!B25="","",BackgroundInfo!B25)</f>
        <v/>
      </c>
      <c r="C15" s="50" t="str">
        <f>IF(BackgroundInfo!C25="","",BackgroundInfo!C25)</f>
        <v/>
      </c>
      <c r="D15" s="66" t="str">
        <f>IF(BackgroundInfo!D25="","",BackgroundInfo!D25)</f>
        <v/>
      </c>
      <c r="E15" s="85"/>
      <c r="F15" s="68"/>
      <c r="G15" s="86"/>
      <c r="H15" s="76"/>
      <c r="I15" s="76"/>
      <c r="J15" s="76"/>
      <c r="K15" s="71"/>
      <c r="L15" s="72" t="e">
        <f t="shared" si="4"/>
        <v>#DIV/0!</v>
      </c>
      <c r="M15" s="73" t="str">
        <f t="shared" si="1"/>
        <v/>
      </c>
      <c r="N15" s="74">
        <f t="shared" si="5"/>
        <v>0</v>
      </c>
      <c r="O15" s="75"/>
      <c r="P15" s="76"/>
      <c r="Q15" s="76"/>
      <c r="R15" s="77"/>
      <c r="S15" s="77"/>
      <c r="T15" s="76" t="e">
        <f t="shared" si="0"/>
        <v>#DIV/0!</v>
      </c>
      <c r="U15" s="78" t="str">
        <f t="shared" si="2"/>
        <v/>
      </c>
      <c r="V15" s="79">
        <f t="shared" si="6"/>
        <v>0</v>
      </c>
      <c r="W15" s="75"/>
      <c r="X15" s="76"/>
      <c r="Y15" s="76"/>
      <c r="Z15" s="76"/>
      <c r="AA15" s="76"/>
      <c r="AB15" s="76" t="e">
        <f t="shared" si="7"/>
        <v>#DIV/0!</v>
      </c>
      <c r="AC15" s="80" t="str">
        <f t="shared" si="3"/>
        <v/>
      </c>
      <c r="AD15" s="81">
        <f t="shared" si="8"/>
        <v>0</v>
      </c>
      <c r="AE15" s="82">
        <f t="shared" si="9"/>
        <v>0</v>
      </c>
      <c r="AF15" s="83">
        <f t="shared" si="10"/>
        <v>0</v>
      </c>
      <c r="AG15" s="84" t="e">
        <f t="shared" si="11"/>
        <v>#DIV/0!</v>
      </c>
    </row>
    <row r="16" spans="1:99" s="45" customFormat="1" ht="18" customHeight="1" x14ac:dyDescent="0.2">
      <c r="A16" s="65" t="str">
        <f>IF(BackgroundInfo!A26="","",BackgroundInfo!A26)</f>
        <v/>
      </c>
      <c r="B16" s="50" t="str">
        <f>IF(BackgroundInfo!B26="","",BackgroundInfo!B26)</f>
        <v/>
      </c>
      <c r="C16" s="50" t="str">
        <f>IF(BackgroundInfo!C26="","",BackgroundInfo!C26)</f>
        <v/>
      </c>
      <c r="D16" s="66" t="str">
        <f>IF(BackgroundInfo!D26="","",BackgroundInfo!D26)</f>
        <v/>
      </c>
      <c r="E16" s="85"/>
      <c r="F16" s="68"/>
      <c r="G16" s="86"/>
      <c r="H16" s="76"/>
      <c r="I16" s="76"/>
      <c r="J16" s="76"/>
      <c r="K16" s="71"/>
      <c r="L16" s="72" t="e">
        <f t="shared" si="4"/>
        <v>#DIV/0!</v>
      </c>
      <c r="M16" s="73" t="str">
        <f t="shared" si="1"/>
        <v/>
      </c>
      <c r="N16" s="74">
        <f t="shared" si="5"/>
        <v>0</v>
      </c>
      <c r="O16" s="75"/>
      <c r="P16" s="76"/>
      <c r="Q16" s="76"/>
      <c r="R16" s="77"/>
      <c r="S16" s="77"/>
      <c r="T16" s="76" t="e">
        <f t="shared" si="0"/>
        <v>#DIV/0!</v>
      </c>
      <c r="U16" s="78" t="str">
        <f t="shared" si="2"/>
        <v/>
      </c>
      <c r="V16" s="79">
        <f t="shared" si="6"/>
        <v>0</v>
      </c>
      <c r="W16" s="75"/>
      <c r="X16" s="76"/>
      <c r="Y16" s="76"/>
      <c r="Z16" s="76"/>
      <c r="AA16" s="76"/>
      <c r="AB16" s="76" t="e">
        <f t="shared" si="7"/>
        <v>#DIV/0!</v>
      </c>
      <c r="AC16" s="80" t="str">
        <f t="shared" si="3"/>
        <v/>
      </c>
      <c r="AD16" s="81">
        <f t="shared" si="8"/>
        <v>0</v>
      </c>
      <c r="AE16" s="82">
        <f t="shared" si="9"/>
        <v>0</v>
      </c>
      <c r="AF16" s="83">
        <f t="shared" si="10"/>
        <v>0</v>
      </c>
      <c r="AG16" s="84" t="e">
        <f t="shared" si="11"/>
        <v>#DIV/0!</v>
      </c>
    </row>
    <row r="17" spans="1:33" s="45" customFormat="1" ht="18" customHeight="1" x14ac:dyDescent="0.2">
      <c r="A17" s="65" t="str">
        <f>IF(BackgroundInfo!A27="","",BackgroundInfo!A27)</f>
        <v/>
      </c>
      <c r="B17" s="50" t="str">
        <f>IF(BackgroundInfo!B27="","",BackgroundInfo!B27)</f>
        <v/>
      </c>
      <c r="C17" s="50" t="str">
        <f>IF(BackgroundInfo!C27="","",BackgroundInfo!C27)</f>
        <v/>
      </c>
      <c r="D17" s="66" t="str">
        <f>IF(BackgroundInfo!D27="","",BackgroundInfo!D27)</f>
        <v/>
      </c>
      <c r="E17" s="85"/>
      <c r="F17" s="68"/>
      <c r="G17" s="86"/>
      <c r="H17" s="76"/>
      <c r="I17" s="76"/>
      <c r="J17" s="76"/>
      <c r="K17" s="71"/>
      <c r="L17" s="72" t="e">
        <f t="shared" si="4"/>
        <v>#DIV/0!</v>
      </c>
      <c r="M17" s="73" t="str">
        <f t="shared" si="1"/>
        <v/>
      </c>
      <c r="N17" s="74">
        <f t="shared" si="5"/>
        <v>0</v>
      </c>
      <c r="O17" s="75"/>
      <c r="P17" s="76"/>
      <c r="Q17" s="76"/>
      <c r="R17" s="77"/>
      <c r="S17" s="77"/>
      <c r="T17" s="76" t="e">
        <f t="shared" si="0"/>
        <v>#DIV/0!</v>
      </c>
      <c r="U17" s="78" t="str">
        <f t="shared" si="2"/>
        <v/>
      </c>
      <c r="V17" s="79">
        <f t="shared" si="6"/>
        <v>0</v>
      </c>
      <c r="W17" s="75"/>
      <c r="X17" s="76"/>
      <c r="Y17" s="76"/>
      <c r="Z17" s="76"/>
      <c r="AA17" s="76"/>
      <c r="AB17" s="76" t="e">
        <f t="shared" si="7"/>
        <v>#DIV/0!</v>
      </c>
      <c r="AC17" s="80" t="str">
        <f t="shared" si="3"/>
        <v/>
      </c>
      <c r="AD17" s="81">
        <f t="shared" si="8"/>
        <v>0</v>
      </c>
      <c r="AE17" s="82">
        <f t="shared" si="9"/>
        <v>0</v>
      </c>
      <c r="AF17" s="83">
        <f t="shared" si="10"/>
        <v>0</v>
      </c>
      <c r="AG17" s="84" t="e">
        <f t="shared" si="11"/>
        <v>#DIV/0!</v>
      </c>
    </row>
    <row r="18" spans="1:33" s="45" customFormat="1" ht="18" customHeight="1" x14ac:dyDescent="0.2">
      <c r="A18" s="65" t="str">
        <f>IF(BackgroundInfo!A28="","",BackgroundInfo!A28)</f>
        <v/>
      </c>
      <c r="B18" s="50" t="str">
        <f>IF(BackgroundInfo!B28="","",BackgroundInfo!B28)</f>
        <v/>
      </c>
      <c r="C18" s="50" t="str">
        <f>IF(BackgroundInfo!C28="","",BackgroundInfo!C28)</f>
        <v/>
      </c>
      <c r="D18" s="66" t="str">
        <f>IF(BackgroundInfo!D28="","",BackgroundInfo!D28)</f>
        <v/>
      </c>
      <c r="E18" s="85"/>
      <c r="F18" s="68"/>
      <c r="G18" s="86"/>
      <c r="H18" s="76"/>
      <c r="I18" s="76"/>
      <c r="J18" s="76"/>
      <c r="K18" s="71"/>
      <c r="L18" s="72" t="e">
        <f t="shared" si="4"/>
        <v>#DIV/0!</v>
      </c>
      <c r="M18" s="73" t="str">
        <f t="shared" si="1"/>
        <v/>
      </c>
      <c r="N18" s="74">
        <f t="shared" si="5"/>
        <v>0</v>
      </c>
      <c r="O18" s="75"/>
      <c r="P18" s="76"/>
      <c r="Q18" s="76"/>
      <c r="R18" s="77"/>
      <c r="S18" s="77"/>
      <c r="T18" s="76" t="e">
        <f t="shared" si="0"/>
        <v>#DIV/0!</v>
      </c>
      <c r="U18" s="78" t="str">
        <f t="shared" si="2"/>
        <v/>
      </c>
      <c r="V18" s="79">
        <f t="shared" si="6"/>
        <v>0</v>
      </c>
      <c r="W18" s="75"/>
      <c r="X18" s="76"/>
      <c r="Y18" s="76"/>
      <c r="Z18" s="76"/>
      <c r="AA18" s="76"/>
      <c r="AB18" s="76" t="e">
        <f t="shared" si="7"/>
        <v>#DIV/0!</v>
      </c>
      <c r="AC18" s="80" t="str">
        <f t="shared" si="3"/>
        <v/>
      </c>
      <c r="AD18" s="81">
        <f t="shared" si="8"/>
        <v>0</v>
      </c>
      <c r="AE18" s="82">
        <f t="shared" si="9"/>
        <v>0</v>
      </c>
      <c r="AF18" s="83">
        <f t="shared" si="10"/>
        <v>0</v>
      </c>
      <c r="AG18" s="84" t="e">
        <f t="shared" si="11"/>
        <v>#DIV/0!</v>
      </c>
    </row>
    <row r="19" spans="1:33" s="45" customFormat="1" ht="18" customHeight="1" x14ac:dyDescent="0.2">
      <c r="A19" s="65" t="str">
        <f>IF(BackgroundInfo!A29="","",BackgroundInfo!A29)</f>
        <v/>
      </c>
      <c r="B19" s="50" t="str">
        <f>IF(BackgroundInfo!B29="","",BackgroundInfo!B29)</f>
        <v/>
      </c>
      <c r="C19" s="50" t="str">
        <f>IF(BackgroundInfo!C29="","",BackgroundInfo!C29)</f>
        <v/>
      </c>
      <c r="D19" s="66" t="str">
        <f>IF(BackgroundInfo!D29="","",BackgroundInfo!D29)</f>
        <v/>
      </c>
      <c r="E19" s="85"/>
      <c r="F19" s="68"/>
      <c r="G19" s="86"/>
      <c r="H19" s="76"/>
      <c r="I19" s="76"/>
      <c r="J19" s="76"/>
      <c r="K19" s="71"/>
      <c r="L19" s="72" t="e">
        <f t="shared" si="4"/>
        <v>#DIV/0!</v>
      </c>
      <c r="M19" s="73" t="str">
        <f t="shared" si="1"/>
        <v/>
      </c>
      <c r="N19" s="74">
        <f t="shared" si="5"/>
        <v>0</v>
      </c>
      <c r="O19" s="75"/>
      <c r="P19" s="76"/>
      <c r="Q19" s="76"/>
      <c r="R19" s="77"/>
      <c r="S19" s="77"/>
      <c r="T19" s="76" t="e">
        <f t="shared" si="0"/>
        <v>#DIV/0!</v>
      </c>
      <c r="U19" s="78" t="str">
        <f t="shared" si="2"/>
        <v/>
      </c>
      <c r="V19" s="79">
        <f t="shared" si="6"/>
        <v>0</v>
      </c>
      <c r="W19" s="75"/>
      <c r="X19" s="76"/>
      <c r="Y19" s="76"/>
      <c r="Z19" s="76"/>
      <c r="AA19" s="76"/>
      <c r="AB19" s="76" t="e">
        <f t="shared" si="7"/>
        <v>#DIV/0!</v>
      </c>
      <c r="AC19" s="80" t="str">
        <f t="shared" si="3"/>
        <v/>
      </c>
      <c r="AD19" s="81">
        <f t="shared" si="8"/>
        <v>0</v>
      </c>
      <c r="AE19" s="82">
        <f t="shared" si="9"/>
        <v>0</v>
      </c>
      <c r="AF19" s="83">
        <f t="shared" si="10"/>
        <v>0</v>
      </c>
      <c r="AG19" s="84" t="e">
        <f t="shared" si="11"/>
        <v>#DIV/0!</v>
      </c>
    </row>
    <row r="20" spans="1:33" s="45" customFormat="1" ht="18" customHeight="1" x14ac:dyDescent="0.2">
      <c r="A20" s="65" t="str">
        <f>IF(BackgroundInfo!A30="","",BackgroundInfo!A30)</f>
        <v/>
      </c>
      <c r="B20" s="50" t="str">
        <f>IF(BackgroundInfo!B30="","",BackgroundInfo!B30)</f>
        <v/>
      </c>
      <c r="C20" s="50" t="str">
        <f>IF(BackgroundInfo!C30="","",BackgroundInfo!C30)</f>
        <v/>
      </c>
      <c r="D20" s="66" t="str">
        <f>IF(BackgroundInfo!D30="","",BackgroundInfo!D30)</f>
        <v/>
      </c>
      <c r="E20" s="85"/>
      <c r="F20" s="68"/>
      <c r="G20" s="86"/>
      <c r="H20" s="76"/>
      <c r="I20" s="76"/>
      <c r="J20" s="76"/>
      <c r="K20" s="71"/>
      <c r="L20" s="72" t="e">
        <f t="shared" si="4"/>
        <v>#DIV/0!</v>
      </c>
      <c r="M20" s="73" t="str">
        <f t="shared" si="1"/>
        <v/>
      </c>
      <c r="N20" s="74">
        <f t="shared" si="5"/>
        <v>0</v>
      </c>
      <c r="O20" s="75"/>
      <c r="P20" s="76"/>
      <c r="Q20" s="76"/>
      <c r="R20" s="77"/>
      <c r="S20" s="77"/>
      <c r="T20" s="76" t="e">
        <f t="shared" si="0"/>
        <v>#DIV/0!</v>
      </c>
      <c r="U20" s="78" t="str">
        <f t="shared" si="2"/>
        <v/>
      </c>
      <c r="V20" s="79">
        <f t="shared" si="6"/>
        <v>0</v>
      </c>
      <c r="W20" s="75"/>
      <c r="X20" s="76"/>
      <c r="Y20" s="76"/>
      <c r="Z20" s="76"/>
      <c r="AA20" s="76"/>
      <c r="AB20" s="76" t="e">
        <f t="shared" si="7"/>
        <v>#DIV/0!</v>
      </c>
      <c r="AC20" s="80" t="str">
        <f t="shared" si="3"/>
        <v/>
      </c>
      <c r="AD20" s="81">
        <f t="shared" si="8"/>
        <v>0</v>
      </c>
      <c r="AE20" s="82">
        <f t="shared" si="9"/>
        <v>0</v>
      </c>
      <c r="AF20" s="83">
        <f t="shared" si="10"/>
        <v>0</v>
      </c>
      <c r="AG20" s="84" t="e">
        <f t="shared" si="11"/>
        <v>#DIV/0!</v>
      </c>
    </row>
    <row r="21" spans="1:33" s="45" customFormat="1" ht="18" customHeight="1" x14ac:dyDescent="0.2">
      <c r="A21" s="65" t="str">
        <f>IF(BackgroundInfo!A31="","",BackgroundInfo!A31)</f>
        <v/>
      </c>
      <c r="B21" s="50" t="str">
        <f>IF(BackgroundInfo!B31="","",BackgroundInfo!B31)</f>
        <v/>
      </c>
      <c r="C21" s="50" t="str">
        <f>IF(BackgroundInfo!C31="","",BackgroundInfo!C31)</f>
        <v/>
      </c>
      <c r="D21" s="66" t="str">
        <f>IF(BackgroundInfo!D31="","",BackgroundInfo!D31)</f>
        <v/>
      </c>
      <c r="E21" s="85"/>
      <c r="F21" s="68"/>
      <c r="G21" s="86"/>
      <c r="H21" s="76"/>
      <c r="I21" s="76"/>
      <c r="J21" s="76"/>
      <c r="K21" s="71"/>
      <c r="L21" s="72" t="e">
        <f t="shared" si="4"/>
        <v>#DIV/0!</v>
      </c>
      <c r="M21" s="73" t="str">
        <f t="shared" si="1"/>
        <v/>
      </c>
      <c r="N21" s="74">
        <f t="shared" si="5"/>
        <v>0</v>
      </c>
      <c r="O21" s="75"/>
      <c r="P21" s="76"/>
      <c r="Q21" s="76"/>
      <c r="R21" s="77"/>
      <c r="S21" s="77"/>
      <c r="T21" s="76" t="e">
        <f t="shared" si="0"/>
        <v>#DIV/0!</v>
      </c>
      <c r="U21" s="78" t="str">
        <f t="shared" si="2"/>
        <v/>
      </c>
      <c r="V21" s="79">
        <f t="shared" si="6"/>
        <v>0</v>
      </c>
      <c r="W21" s="75"/>
      <c r="X21" s="76"/>
      <c r="Y21" s="76"/>
      <c r="Z21" s="76"/>
      <c r="AA21" s="76"/>
      <c r="AB21" s="76" t="e">
        <f t="shared" si="7"/>
        <v>#DIV/0!</v>
      </c>
      <c r="AC21" s="80" t="str">
        <f t="shared" si="3"/>
        <v/>
      </c>
      <c r="AD21" s="81">
        <f t="shared" si="8"/>
        <v>0</v>
      </c>
      <c r="AE21" s="82">
        <f t="shared" si="9"/>
        <v>0</v>
      </c>
      <c r="AF21" s="83">
        <f t="shared" si="10"/>
        <v>0</v>
      </c>
      <c r="AG21" s="84" t="e">
        <f t="shared" si="11"/>
        <v>#DIV/0!</v>
      </c>
    </row>
    <row r="22" spans="1:33" s="45" customFormat="1" ht="18" customHeight="1" x14ac:dyDescent="0.2">
      <c r="A22" s="65" t="str">
        <f>IF(BackgroundInfo!A32="","",BackgroundInfo!A32)</f>
        <v/>
      </c>
      <c r="B22" s="50" t="str">
        <f>IF(BackgroundInfo!B32="","",BackgroundInfo!B32)</f>
        <v/>
      </c>
      <c r="C22" s="50" t="str">
        <f>IF(BackgroundInfo!C32="","",BackgroundInfo!C32)</f>
        <v/>
      </c>
      <c r="D22" s="66" t="str">
        <f>IF(BackgroundInfo!D32="","",BackgroundInfo!D32)</f>
        <v/>
      </c>
      <c r="E22" s="85"/>
      <c r="F22" s="68"/>
      <c r="G22" s="86"/>
      <c r="H22" s="76"/>
      <c r="I22" s="76"/>
      <c r="J22" s="76"/>
      <c r="K22" s="71"/>
      <c r="L22" s="72" t="e">
        <f t="shared" si="4"/>
        <v>#DIV/0!</v>
      </c>
      <c r="M22" s="73" t="str">
        <f t="shared" si="1"/>
        <v/>
      </c>
      <c r="N22" s="74">
        <f t="shared" si="5"/>
        <v>0</v>
      </c>
      <c r="O22" s="75"/>
      <c r="P22" s="76"/>
      <c r="Q22" s="76"/>
      <c r="R22" s="77"/>
      <c r="S22" s="77"/>
      <c r="T22" s="76" t="e">
        <f t="shared" si="0"/>
        <v>#DIV/0!</v>
      </c>
      <c r="U22" s="78" t="str">
        <f t="shared" si="2"/>
        <v/>
      </c>
      <c r="V22" s="79">
        <f t="shared" si="6"/>
        <v>0</v>
      </c>
      <c r="W22" s="75"/>
      <c r="X22" s="76"/>
      <c r="Y22" s="76"/>
      <c r="Z22" s="76"/>
      <c r="AA22" s="76"/>
      <c r="AB22" s="76" t="e">
        <f t="shared" si="7"/>
        <v>#DIV/0!</v>
      </c>
      <c r="AC22" s="80" t="str">
        <f t="shared" si="3"/>
        <v/>
      </c>
      <c r="AD22" s="81">
        <f t="shared" si="8"/>
        <v>0</v>
      </c>
      <c r="AE22" s="82">
        <f t="shared" si="9"/>
        <v>0</v>
      </c>
      <c r="AF22" s="83">
        <f t="shared" si="10"/>
        <v>0</v>
      </c>
      <c r="AG22" s="84" t="e">
        <f t="shared" si="11"/>
        <v>#DIV/0!</v>
      </c>
    </row>
    <row r="23" spans="1:33" s="45" customFormat="1" ht="18" customHeight="1" x14ac:dyDescent="0.2">
      <c r="A23" s="65" t="str">
        <f>IF(BackgroundInfo!A33="","",BackgroundInfo!A33)</f>
        <v/>
      </c>
      <c r="B23" s="50" t="str">
        <f>IF(BackgroundInfo!B33="","",BackgroundInfo!B33)</f>
        <v/>
      </c>
      <c r="C23" s="50" t="str">
        <f>IF(BackgroundInfo!C33="","",BackgroundInfo!C33)</f>
        <v/>
      </c>
      <c r="D23" s="66" t="str">
        <f>IF(BackgroundInfo!D33="","",BackgroundInfo!D33)</f>
        <v/>
      </c>
      <c r="E23" s="85"/>
      <c r="F23" s="68"/>
      <c r="G23" s="86"/>
      <c r="H23" s="76"/>
      <c r="I23" s="76"/>
      <c r="J23" s="76"/>
      <c r="K23" s="71"/>
      <c r="L23" s="72" t="e">
        <f t="shared" si="4"/>
        <v>#DIV/0!</v>
      </c>
      <c r="M23" s="73" t="str">
        <f t="shared" si="1"/>
        <v/>
      </c>
      <c r="N23" s="74">
        <f t="shared" si="5"/>
        <v>0</v>
      </c>
      <c r="O23" s="75"/>
      <c r="P23" s="76"/>
      <c r="Q23" s="76"/>
      <c r="R23" s="77"/>
      <c r="S23" s="77"/>
      <c r="T23" s="76" t="e">
        <f t="shared" si="0"/>
        <v>#DIV/0!</v>
      </c>
      <c r="U23" s="78" t="str">
        <f t="shared" si="2"/>
        <v/>
      </c>
      <c r="V23" s="79">
        <f t="shared" si="6"/>
        <v>0</v>
      </c>
      <c r="W23" s="75"/>
      <c r="X23" s="76"/>
      <c r="Y23" s="76"/>
      <c r="Z23" s="76"/>
      <c r="AA23" s="76"/>
      <c r="AB23" s="76" t="e">
        <f t="shared" si="7"/>
        <v>#DIV/0!</v>
      </c>
      <c r="AC23" s="80" t="str">
        <f t="shared" si="3"/>
        <v/>
      </c>
      <c r="AD23" s="81">
        <f t="shared" si="8"/>
        <v>0</v>
      </c>
      <c r="AE23" s="82">
        <f t="shared" si="9"/>
        <v>0</v>
      </c>
      <c r="AF23" s="83">
        <f t="shared" si="10"/>
        <v>0</v>
      </c>
      <c r="AG23" s="84" t="e">
        <f t="shared" si="11"/>
        <v>#DIV/0!</v>
      </c>
    </row>
    <row r="24" spans="1:33" s="45" customFormat="1" ht="18" customHeight="1" x14ac:dyDescent="0.2">
      <c r="A24" s="65" t="str">
        <f>IF(BackgroundInfo!A34="","",BackgroundInfo!A34)</f>
        <v/>
      </c>
      <c r="B24" s="50" t="str">
        <f>IF(BackgroundInfo!B34="","",BackgroundInfo!B34)</f>
        <v/>
      </c>
      <c r="C24" s="50" t="str">
        <f>IF(BackgroundInfo!C34="","",BackgroundInfo!C34)</f>
        <v/>
      </c>
      <c r="D24" s="66" t="str">
        <f>IF(BackgroundInfo!D34="","",BackgroundInfo!D34)</f>
        <v/>
      </c>
      <c r="E24" s="85"/>
      <c r="F24" s="68"/>
      <c r="G24" s="86"/>
      <c r="H24" s="76"/>
      <c r="I24" s="76"/>
      <c r="J24" s="76"/>
      <c r="K24" s="71"/>
      <c r="L24" s="72" t="e">
        <f t="shared" si="4"/>
        <v>#DIV/0!</v>
      </c>
      <c r="M24" s="73" t="str">
        <f t="shared" si="1"/>
        <v/>
      </c>
      <c r="N24" s="74">
        <f t="shared" si="5"/>
        <v>0</v>
      </c>
      <c r="O24" s="75"/>
      <c r="P24" s="76"/>
      <c r="Q24" s="76"/>
      <c r="R24" s="77"/>
      <c r="S24" s="77"/>
      <c r="T24" s="76" t="e">
        <f t="shared" si="0"/>
        <v>#DIV/0!</v>
      </c>
      <c r="U24" s="78" t="str">
        <f t="shared" si="2"/>
        <v/>
      </c>
      <c r="V24" s="79">
        <f t="shared" si="6"/>
        <v>0</v>
      </c>
      <c r="W24" s="75"/>
      <c r="X24" s="76"/>
      <c r="Y24" s="76"/>
      <c r="Z24" s="76"/>
      <c r="AA24" s="76"/>
      <c r="AB24" s="76" t="e">
        <f t="shared" si="7"/>
        <v>#DIV/0!</v>
      </c>
      <c r="AC24" s="80" t="str">
        <f t="shared" si="3"/>
        <v/>
      </c>
      <c r="AD24" s="81">
        <f t="shared" si="8"/>
        <v>0</v>
      </c>
      <c r="AE24" s="82">
        <f t="shared" si="9"/>
        <v>0</v>
      </c>
      <c r="AF24" s="83">
        <f t="shared" si="10"/>
        <v>0</v>
      </c>
      <c r="AG24" s="84" t="e">
        <f t="shared" si="11"/>
        <v>#DIV/0!</v>
      </c>
    </row>
    <row r="25" spans="1:33" s="45" customFormat="1" ht="18" customHeight="1" x14ac:dyDescent="0.2">
      <c r="A25" s="65" t="str">
        <f>IF(BackgroundInfo!A35="","",BackgroundInfo!A35)</f>
        <v/>
      </c>
      <c r="B25" s="50" t="str">
        <f>IF(BackgroundInfo!B35="","",BackgroundInfo!B35)</f>
        <v/>
      </c>
      <c r="C25" s="50" t="str">
        <f>IF(BackgroundInfo!C35="","",BackgroundInfo!C35)</f>
        <v/>
      </c>
      <c r="D25" s="66" t="str">
        <f>IF(BackgroundInfo!D35="","",BackgroundInfo!D35)</f>
        <v/>
      </c>
      <c r="E25" s="85"/>
      <c r="F25" s="68"/>
      <c r="G25" s="86"/>
      <c r="H25" s="76"/>
      <c r="I25" s="87"/>
      <c r="J25" s="87"/>
      <c r="K25" s="88"/>
      <c r="L25" s="72" t="e">
        <f t="shared" si="4"/>
        <v>#DIV/0!</v>
      </c>
      <c r="M25" s="73" t="str">
        <f t="shared" si="1"/>
        <v/>
      </c>
      <c r="N25" s="74">
        <f t="shared" si="5"/>
        <v>0</v>
      </c>
      <c r="O25" s="75"/>
      <c r="P25" s="76"/>
      <c r="Q25" s="87"/>
      <c r="R25" s="89"/>
      <c r="S25" s="89"/>
      <c r="T25" s="76" t="e">
        <f t="shared" si="0"/>
        <v>#DIV/0!</v>
      </c>
      <c r="U25" s="78" t="str">
        <f t="shared" si="2"/>
        <v/>
      </c>
      <c r="V25" s="79">
        <f t="shared" si="6"/>
        <v>0</v>
      </c>
      <c r="W25" s="75"/>
      <c r="X25" s="76"/>
      <c r="Y25" s="76"/>
      <c r="Z25" s="76"/>
      <c r="AA25" s="76"/>
      <c r="AB25" s="87" t="e">
        <f t="shared" si="7"/>
        <v>#DIV/0!</v>
      </c>
      <c r="AC25" s="80" t="str">
        <f t="shared" si="3"/>
        <v/>
      </c>
      <c r="AD25" s="81">
        <f t="shared" si="8"/>
        <v>0</v>
      </c>
      <c r="AE25" s="82">
        <f t="shared" si="9"/>
        <v>0</v>
      </c>
      <c r="AF25" s="83">
        <f t="shared" si="10"/>
        <v>0</v>
      </c>
      <c r="AG25" s="84" t="e">
        <f t="shared" si="11"/>
        <v>#DIV/0!</v>
      </c>
    </row>
    <row r="26" spans="1:33" s="45" customFormat="1" ht="18" customHeight="1" x14ac:dyDescent="0.2">
      <c r="A26" s="65" t="str">
        <f>IF(BackgroundInfo!A36="","",BackgroundInfo!A36)</f>
        <v/>
      </c>
      <c r="B26" s="50" t="str">
        <f>IF(BackgroundInfo!B36="","",BackgroundInfo!B36)</f>
        <v/>
      </c>
      <c r="C26" s="50" t="str">
        <f>IF(BackgroundInfo!C36="","",BackgroundInfo!C36)</f>
        <v/>
      </c>
      <c r="D26" s="66" t="str">
        <f>IF(BackgroundInfo!D36="","",BackgroundInfo!D36)</f>
        <v/>
      </c>
      <c r="E26" s="85"/>
      <c r="F26" s="68"/>
      <c r="G26" s="86"/>
      <c r="H26" s="76"/>
      <c r="I26" s="76"/>
      <c r="J26" s="76"/>
      <c r="K26" s="71"/>
      <c r="L26" s="72" t="e">
        <f t="shared" si="4"/>
        <v>#DIV/0!</v>
      </c>
      <c r="M26" s="73" t="str">
        <f t="shared" si="1"/>
        <v/>
      </c>
      <c r="N26" s="74">
        <f t="shared" si="5"/>
        <v>0</v>
      </c>
      <c r="O26" s="75"/>
      <c r="P26" s="76"/>
      <c r="Q26" s="76"/>
      <c r="R26" s="77"/>
      <c r="S26" s="77"/>
      <c r="T26" s="76" t="e">
        <f t="shared" si="0"/>
        <v>#DIV/0!</v>
      </c>
      <c r="U26" s="78" t="str">
        <f t="shared" si="2"/>
        <v/>
      </c>
      <c r="V26" s="79">
        <f t="shared" si="6"/>
        <v>0</v>
      </c>
      <c r="W26" s="75"/>
      <c r="X26" s="76"/>
      <c r="Y26" s="76"/>
      <c r="Z26" s="76"/>
      <c r="AA26" s="76"/>
      <c r="AB26" s="76" t="e">
        <f t="shared" si="7"/>
        <v>#DIV/0!</v>
      </c>
      <c r="AC26" s="80" t="str">
        <f t="shared" si="3"/>
        <v/>
      </c>
      <c r="AD26" s="81">
        <f t="shared" si="8"/>
        <v>0</v>
      </c>
      <c r="AE26" s="82">
        <f t="shared" si="9"/>
        <v>0</v>
      </c>
      <c r="AF26" s="83">
        <f t="shared" si="10"/>
        <v>0</v>
      </c>
      <c r="AG26" s="84" t="e">
        <f t="shared" si="11"/>
        <v>#DIV/0!</v>
      </c>
    </row>
    <row r="27" spans="1:33" s="45" customFormat="1" ht="18" customHeight="1" x14ac:dyDescent="0.2">
      <c r="A27" s="65" t="str">
        <f>IF(BackgroundInfo!A37="","",BackgroundInfo!A37)</f>
        <v/>
      </c>
      <c r="B27" s="50" t="str">
        <f>IF(BackgroundInfo!B37="","",BackgroundInfo!B37)</f>
        <v/>
      </c>
      <c r="C27" s="50" t="str">
        <f>IF(BackgroundInfo!C37="","",BackgroundInfo!C37)</f>
        <v/>
      </c>
      <c r="D27" s="66" t="str">
        <f>IF(BackgroundInfo!D37="","",BackgroundInfo!D37)</f>
        <v/>
      </c>
      <c r="E27" s="85"/>
      <c r="F27" s="68"/>
      <c r="G27" s="86"/>
      <c r="H27" s="76"/>
      <c r="I27" s="76"/>
      <c r="J27" s="76"/>
      <c r="K27" s="71"/>
      <c r="L27" s="72" t="e">
        <f t="shared" si="4"/>
        <v>#DIV/0!</v>
      </c>
      <c r="M27" s="73" t="str">
        <f t="shared" si="1"/>
        <v/>
      </c>
      <c r="N27" s="74">
        <f t="shared" si="5"/>
        <v>0</v>
      </c>
      <c r="O27" s="75"/>
      <c r="P27" s="76"/>
      <c r="Q27" s="76"/>
      <c r="R27" s="77"/>
      <c r="S27" s="77"/>
      <c r="T27" s="76" t="e">
        <f t="shared" si="0"/>
        <v>#DIV/0!</v>
      </c>
      <c r="U27" s="78" t="str">
        <f t="shared" si="2"/>
        <v/>
      </c>
      <c r="V27" s="79">
        <f t="shared" si="6"/>
        <v>0</v>
      </c>
      <c r="W27" s="75"/>
      <c r="X27" s="76"/>
      <c r="Y27" s="76"/>
      <c r="Z27" s="76"/>
      <c r="AA27" s="76"/>
      <c r="AB27" s="76" t="e">
        <f t="shared" si="7"/>
        <v>#DIV/0!</v>
      </c>
      <c r="AC27" s="80" t="str">
        <f t="shared" si="3"/>
        <v/>
      </c>
      <c r="AD27" s="81">
        <f t="shared" si="8"/>
        <v>0</v>
      </c>
      <c r="AE27" s="82">
        <f t="shared" si="9"/>
        <v>0</v>
      </c>
      <c r="AF27" s="83">
        <f t="shared" si="10"/>
        <v>0</v>
      </c>
      <c r="AG27" s="84" t="e">
        <f t="shared" si="11"/>
        <v>#DIV/0!</v>
      </c>
    </row>
    <row r="28" spans="1:33" s="45" customFormat="1" ht="18" customHeight="1" x14ac:dyDescent="0.2">
      <c r="A28" s="65" t="str">
        <f>IF(BackgroundInfo!A38="","",BackgroundInfo!A38)</f>
        <v/>
      </c>
      <c r="B28" s="50" t="str">
        <f>IF(BackgroundInfo!B38="","",BackgroundInfo!B38)</f>
        <v/>
      </c>
      <c r="C28" s="50" t="str">
        <f>IF(BackgroundInfo!C38="","",BackgroundInfo!C38)</f>
        <v/>
      </c>
      <c r="D28" s="66" t="str">
        <f>IF(BackgroundInfo!D38="","",BackgroundInfo!D38)</f>
        <v/>
      </c>
      <c r="E28" s="85"/>
      <c r="F28" s="68"/>
      <c r="G28" s="86"/>
      <c r="H28" s="76"/>
      <c r="I28" s="76"/>
      <c r="J28" s="76"/>
      <c r="K28" s="71"/>
      <c r="L28" s="72" t="e">
        <f t="shared" si="4"/>
        <v>#DIV/0!</v>
      </c>
      <c r="M28" s="73" t="str">
        <f t="shared" si="1"/>
        <v/>
      </c>
      <c r="N28" s="74">
        <f t="shared" si="5"/>
        <v>0</v>
      </c>
      <c r="O28" s="75"/>
      <c r="P28" s="76"/>
      <c r="Q28" s="76"/>
      <c r="R28" s="77"/>
      <c r="S28" s="77"/>
      <c r="T28" s="76" t="e">
        <f t="shared" si="0"/>
        <v>#DIV/0!</v>
      </c>
      <c r="U28" s="78" t="str">
        <f t="shared" si="2"/>
        <v/>
      </c>
      <c r="V28" s="79">
        <f t="shared" si="6"/>
        <v>0</v>
      </c>
      <c r="W28" s="75"/>
      <c r="X28" s="76"/>
      <c r="Y28" s="76"/>
      <c r="Z28" s="76"/>
      <c r="AA28" s="76"/>
      <c r="AB28" s="76" t="e">
        <f t="shared" si="7"/>
        <v>#DIV/0!</v>
      </c>
      <c r="AC28" s="80" t="str">
        <f t="shared" si="3"/>
        <v/>
      </c>
      <c r="AD28" s="81">
        <f t="shared" si="8"/>
        <v>0</v>
      </c>
      <c r="AE28" s="82">
        <f t="shared" si="9"/>
        <v>0</v>
      </c>
      <c r="AF28" s="83">
        <f t="shared" si="10"/>
        <v>0</v>
      </c>
      <c r="AG28" s="84" t="e">
        <f t="shared" si="11"/>
        <v>#DIV/0!</v>
      </c>
    </row>
    <row r="29" spans="1:33" s="45" customFormat="1" ht="18" customHeight="1" x14ac:dyDescent="0.2">
      <c r="A29" s="65" t="str">
        <f>IF(BackgroundInfo!A39="","",BackgroundInfo!A39)</f>
        <v/>
      </c>
      <c r="B29" s="50" t="str">
        <f>IF(BackgroundInfo!B39="","",BackgroundInfo!B39)</f>
        <v/>
      </c>
      <c r="C29" s="50" t="str">
        <f>IF(BackgroundInfo!C39="","",BackgroundInfo!C39)</f>
        <v/>
      </c>
      <c r="D29" s="66" t="str">
        <f>IF(BackgroundInfo!D39="","",BackgroundInfo!D39)</f>
        <v/>
      </c>
      <c r="E29" s="85"/>
      <c r="F29" s="68"/>
      <c r="G29" s="86"/>
      <c r="H29" s="76"/>
      <c r="I29" s="76"/>
      <c r="J29" s="76"/>
      <c r="K29" s="71"/>
      <c r="L29" s="72" t="e">
        <f t="shared" si="4"/>
        <v>#DIV/0!</v>
      </c>
      <c r="M29" s="73" t="str">
        <f t="shared" si="1"/>
        <v/>
      </c>
      <c r="N29" s="74">
        <f t="shared" si="5"/>
        <v>0</v>
      </c>
      <c r="O29" s="75"/>
      <c r="P29" s="76"/>
      <c r="Q29" s="76"/>
      <c r="R29" s="77"/>
      <c r="S29" s="77"/>
      <c r="T29" s="76" t="e">
        <f t="shared" si="0"/>
        <v>#DIV/0!</v>
      </c>
      <c r="U29" s="78" t="str">
        <f t="shared" si="2"/>
        <v/>
      </c>
      <c r="V29" s="79">
        <f t="shared" si="6"/>
        <v>0</v>
      </c>
      <c r="W29" s="75"/>
      <c r="X29" s="76"/>
      <c r="Y29" s="76"/>
      <c r="Z29" s="76"/>
      <c r="AA29" s="76"/>
      <c r="AB29" s="76" t="e">
        <f t="shared" si="7"/>
        <v>#DIV/0!</v>
      </c>
      <c r="AC29" s="80" t="str">
        <f t="shared" si="3"/>
        <v/>
      </c>
      <c r="AD29" s="81">
        <f t="shared" si="8"/>
        <v>0</v>
      </c>
      <c r="AE29" s="82">
        <f t="shared" si="9"/>
        <v>0</v>
      </c>
      <c r="AF29" s="83">
        <f t="shared" si="10"/>
        <v>0</v>
      </c>
      <c r="AG29" s="84" t="e">
        <f t="shared" si="11"/>
        <v>#DIV/0!</v>
      </c>
    </row>
    <row r="30" spans="1:33" s="45" customFormat="1" ht="18" customHeight="1" x14ac:dyDescent="0.2">
      <c r="A30" s="65" t="str">
        <f>IF(BackgroundInfo!A40="","",BackgroundInfo!A40)</f>
        <v/>
      </c>
      <c r="B30" s="50" t="str">
        <f>IF(BackgroundInfo!B40="","",BackgroundInfo!B40)</f>
        <v/>
      </c>
      <c r="C30" s="50" t="str">
        <f>IF(BackgroundInfo!C40="","",BackgroundInfo!C40)</f>
        <v/>
      </c>
      <c r="D30" s="66" t="str">
        <f>IF(BackgroundInfo!D40="","",BackgroundInfo!D40)</f>
        <v/>
      </c>
      <c r="E30" s="85"/>
      <c r="F30" s="68"/>
      <c r="G30" s="86"/>
      <c r="H30" s="76"/>
      <c r="I30" s="76"/>
      <c r="J30" s="76"/>
      <c r="K30" s="71"/>
      <c r="L30" s="72" t="e">
        <f t="shared" si="4"/>
        <v>#DIV/0!</v>
      </c>
      <c r="M30" s="73" t="str">
        <f t="shared" si="1"/>
        <v/>
      </c>
      <c r="N30" s="74">
        <f t="shared" si="5"/>
        <v>0</v>
      </c>
      <c r="O30" s="75"/>
      <c r="P30" s="76"/>
      <c r="Q30" s="76"/>
      <c r="R30" s="77"/>
      <c r="S30" s="77"/>
      <c r="T30" s="76" t="e">
        <f t="shared" si="0"/>
        <v>#DIV/0!</v>
      </c>
      <c r="U30" s="78" t="str">
        <f t="shared" si="2"/>
        <v/>
      </c>
      <c r="V30" s="79">
        <f t="shared" si="6"/>
        <v>0</v>
      </c>
      <c r="W30" s="75"/>
      <c r="X30" s="76"/>
      <c r="Y30" s="76"/>
      <c r="Z30" s="76"/>
      <c r="AA30" s="76"/>
      <c r="AB30" s="76" t="e">
        <f t="shared" si="7"/>
        <v>#DIV/0!</v>
      </c>
      <c r="AC30" s="80" t="str">
        <f t="shared" si="3"/>
        <v/>
      </c>
      <c r="AD30" s="81">
        <f t="shared" si="8"/>
        <v>0</v>
      </c>
      <c r="AE30" s="82">
        <f t="shared" si="9"/>
        <v>0</v>
      </c>
      <c r="AF30" s="83">
        <f t="shared" si="10"/>
        <v>0</v>
      </c>
      <c r="AG30" s="84" t="e">
        <f t="shared" si="11"/>
        <v>#DIV/0!</v>
      </c>
    </row>
    <row r="31" spans="1:33" s="45" customFormat="1" ht="18" customHeight="1" x14ac:dyDescent="0.2">
      <c r="A31" s="65" t="str">
        <f>IF(BackgroundInfo!A41="","",BackgroundInfo!A41)</f>
        <v/>
      </c>
      <c r="B31" s="50" t="str">
        <f>IF(BackgroundInfo!B41="","",BackgroundInfo!B41)</f>
        <v/>
      </c>
      <c r="C31" s="50" t="str">
        <f>IF(BackgroundInfo!C41="","",BackgroundInfo!C41)</f>
        <v/>
      </c>
      <c r="D31" s="66" t="str">
        <f>IF(BackgroundInfo!D41="","",BackgroundInfo!D41)</f>
        <v/>
      </c>
      <c r="E31" s="85"/>
      <c r="F31" s="68"/>
      <c r="G31" s="86"/>
      <c r="H31" s="76"/>
      <c r="I31" s="76"/>
      <c r="J31" s="76"/>
      <c r="K31" s="71"/>
      <c r="L31" s="72" t="e">
        <f t="shared" si="4"/>
        <v>#DIV/0!</v>
      </c>
      <c r="M31" s="73" t="str">
        <f t="shared" si="1"/>
        <v/>
      </c>
      <c r="N31" s="74">
        <f t="shared" si="5"/>
        <v>0</v>
      </c>
      <c r="O31" s="75"/>
      <c r="P31" s="76"/>
      <c r="Q31" s="76"/>
      <c r="R31" s="77"/>
      <c r="S31" s="77"/>
      <c r="T31" s="76" t="e">
        <f t="shared" si="0"/>
        <v>#DIV/0!</v>
      </c>
      <c r="U31" s="78" t="str">
        <f t="shared" si="2"/>
        <v/>
      </c>
      <c r="V31" s="79">
        <f t="shared" si="6"/>
        <v>0</v>
      </c>
      <c r="W31" s="75"/>
      <c r="X31" s="76"/>
      <c r="Y31" s="76"/>
      <c r="Z31" s="76"/>
      <c r="AA31" s="76"/>
      <c r="AB31" s="76" t="e">
        <f t="shared" si="7"/>
        <v>#DIV/0!</v>
      </c>
      <c r="AC31" s="80" t="str">
        <f t="shared" si="3"/>
        <v/>
      </c>
      <c r="AD31" s="81">
        <f t="shared" si="8"/>
        <v>0</v>
      </c>
      <c r="AE31" s="82">
        <f t="shared" si="9"/>
        <v>0</v>
      </c>
      <c r="AF31" s="83">
        <f t="shared" si="10"/>
        <v>0</v>
      </c>
      <c r="AG31" s="84" t="e">
        <f t="shared" si="11"/>
        <v>#DIV/0!</v>
      </c>
    </row>
    <row r="32" spans="1:33" s="45" customFormat="1" ht="18" customHeight="1" x14ac:dyDescent="0.2">
      <c r="A32" s="65" t="str">
        <f>IF(BackgroundInfo!A42="","",BackgroundInfo!A42)</f>
        <v/>
      </c>
      <c r="B32" s="50" t="str">
        <f>IF(BackgroundInfo!B42="","",BackgroundInfo!B42)</f>
        <v/>
      </c>
      <c r="C32" s="50" t="str">
        <f>IF(BackgroundInfo!C42="","",BackgroundInfo!C42)</f>
        <v/>
      </c>
      <c r="D32" s="66" t="str">
        <f>IF(BackgroundInfo!D42="","",BackgroundInfo!D42)</f>
        <v/>
      </c>
      <c r="E32" s="85"/>
      <c r="F32" s="68"/>
      <c r="G32" s="86"/>
      <c r="H32" s="76"/>
      <c r="I32" s="76"/>
      <c r="J32" s="76"/>
      <c r="K32" s="71"/>
      <c r="L32" s="72" t="e">
        <f t="shared" si="4"/>
        <v>#DIV/0!</v>
      </c>
      <c r="M32" s="73" t="str">
        <f t="shared" si="1"/>
        <v/>
      </c>
      <c r="N32" s="74">
        <f t="shared" si="5"/>
        <v>0</v>
      </c>
      <c r="O32" s="75"/>
      <c r="P32" s="76"/>
      <c r="Q32" s="76"/>
      <c r="R32" s="77"/>
      <c r="S32" s="77"/>
      <c r="T32" s="76" t="e">
        <f t="shared" si="0"/>
        <v>#DIV/0!</v>
      </c>
      <c r="U32" s="78" t="str">
        <f t="shared" si="2"/>
        <v/>
      </c>
      <c r="V32" s="79">
        <f t="shared" si="6"/>
        <v>0</v>
      </c>
      <c r="W32" s="75"/>
      <c r="X32" s="76"/>
      <c r="Y32" s="76"/>
      <c r="Z32" s="76"/>
      <c r="AA32" s="76"/>
      <c r="AB32" s="76" t="e">
        <f t="shared" si="7"/>
        <v>#DIV/0!</v>
      </c>
      <c r="AC32" s="80" t="str">
        <f t="shared" si="3"/>
        <v/>
      </c>
      <c r="AD32" s="81">
        <f t="shared" si="8"/>
        <v>0</v>
      </c>
      <c r="AE32" s="82">
        <f t="shared" si="9"/>
        <v>0</v>
      </c>
      <c r="AF32" s="83">
        <f t="shared" si="10"/>
        <v>0</v>
      </c>
      <c r="AG32" s="84" t="e">
        <f t="shared" si="11"/>
        <v>#DIV/0!</v>
      </c>
    </row>
    <row r="33" spans="1:33" s="45" customFormat="1" ht="18" customHeight="1" x14ac:dyDescent="0.2">
      <c r="A33" s="65" t="str">
        <f>IF(BackgroundInfo!A43="","",BackgroundInfo!A43)</f>
        <v/>
      </c>
      <c r="B33" s="50" t="str">
        <f>IF(BackgroundInfo!B43="","",BackgroundInfo!B43)</f>
        <v/>
      </c>
      <c r="C33" s="50" t="str">
        <f>IF(BackgroundInfo!C43="","",BackgroundInfo!C43)</f>
        <v/>
      </c>
      <c r="D33" s="66" t="str">
        <f>IF(BackgroundInfo!D43="","",BackgroundInfo!D43)</f>
        <v/>
      </c>
      <c r="E33" s="85"/>
      <c r="F33" s="68"/>
      <c r="G33" s="86"/>
      <c r="H33" s="76"/>
      <c r="I33" s="76"/>
      <c r="J33" s="76"/>
      <c r="K33" s="71"/>
      <c r="L33" s="72" t="e">
        <f t="shared" si="4"/>
        <v>#DIV/0!</v>
      </c>
      <c r="M33" s="73" t="str">
        <f t="shared" si="1"/>
        <v/>
      </c>
      <c r="N33" s="74">
        <f t="shared" si="5"/>
        <v>0</v>
      </c>
      <c r="O33" s="75"/>
      <c r="P33" s="76"/>
      <c r="Q33" s="76"/>
      <c r="R33" s="77"/>
      <c r="S33" s="77"/>
      <c r="T33" s="76" t="e">
        <f t="shared" si="0"/>
        <v>#DIV/0!</v>
      </c>
      <c r="U33" s="78" t="str">
        <f t="shared" si="2"/>
        <v/>
      </c>
      <c r="V33" s="79">
        <f t="shared" si="6"/>
        <v>0</v>
      </c>
      <c r="W33" s="75"/>
      <c r="X33" s="76"/>
      <c r="Y33" s="76"/>
      <c r="Z33" s="76"/>
      <c r="AA33" s="76"/>
      <c r="AB33" s="76" t="e">
        <f t="shared" si="7"/>
        <v>#DIV/0!</v>
      </c>
      <c r="AC33" s="80" t="str">
        <f t="shared" si="3"/>
        <v/>
      </c>
      <c r="AD33" s="81">
        <f t="shared" si="8"/>
        <v>0</v>
      </c>
      <c r="AE33" s="82">
        <f t="shared" si="9"/>
        <v>0</v>
      </c>
      <c r="AF33" s="83">
        <f t="shared" si="10"/>
        <v>0</v>
      </c>
      <c r="AG33" s="84" t="e">
        <f t="shared" si="11"/>
        <v>#DIV/0!</v>
      </c>
    </row>
    <row r="34" spans="1:33" ht="18" customHeight="1" x14ac:dyDescent="0.25"/>
    <row r="35" spans="1:33" ht="18" customHeight="1" x14ac:dyDescent="0.25"/>
    <row r="36" spans="1:33" ht="18" customHeight="1" x14ac:dyDescent="0.25"/>
    <row r="37" spans="1:33" ht="18" customHeight="1" x14ac:dyDescent="0.25"/>
    <row r="38" spans="1:33" ht="18" customHeight="1" x14ac:dyDescent="0.25"/>
    <row r="39" spans="1:33" s="45" customFormat="1" ht="12.75" x14ac:dyDescent="0.2">
      <c r="F39" s="99"/>
    </row>
  </sheetData>
  <mergeCells count="11">
    <mergeCell ref="A3:J4"/>
    <mergeCell ref="AE8:AG8"/>
    <mergeCell ref="A8:A9"/>
    <mergeCell ref="G8:N8"/>
    <mergeCell ref="O8:V8"/>
    <mergeCell ref="W8:AD8"/>
    <mergeCell ref="B8:B9"/>
    <mergeCell ref="C8:C9"/>
    <mergeCell ref="D8:D9"/>
    <mergeCell ref="E8:F8"/>
    <mergeCell ref="A7:D7"/>
  </mergeCells>
  <dataValidations count="1">
    <dataValidation type="whole" allowBlank="1" showInputMessage="1" showErrorMessage="1" sqref="G12:H33 W12:W33 O12:P33">
      <formula1>1</formula1>
      <formula2>4</formula2>
    </dataValidation>
  </dataValidations>
  <pageMargins left="0.43307086614173229" right="0.23622047244094491" top="0.74803149606299213" bottom="0.74803149606299213" header="0.31496062992125984" footer="0.31496062992125984"/>
  <pageSetup paperSize="8" orientation="landscape" r:id="rId1"/>
  <headerFooter>
    <oddHeader>&amp;L&amp;G</oddHeader>
    <oddFooter>&amp;L&amp;"Arial,Italic"&amp;8Data Entry Workbook - HIV, Malaria, RSSH</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categories!$G$2:$G$8</xm:f>
          </x14:formula1>
          <xm:sqref>K12:K33 AA12:AA33 S12:S33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CU39"/>
  <sheetViews>
    <sheetView zoomScaleNormal="100" workbookViewId="0">
      <selection activeCell="A5" sqref="A5"/>
    </sheetView>
  </sheetViews>
  <sheetFormatPr defaultRowHeight="15" x14ac:dyDescent="0.25"/>
  <cols>
    <col min="1" max="1" width="11.28515625" customWidth="1"/>
    <col min="2" max="4" width="20.7109375" customWidth="1"/>
    <col min="5" max="6" width="22.7109375" customWidth="1"/>
    <col min="7" max="11" width="18.7109375" customWidth="1"/>
    <col min="12" max="14" width="12.7109375" customWidth="1"/>
    <col min="15" max="19" width="18.7109375" customWidth="1"/>
    <col min="20" max="22" width="12.7109375" customWidth="1"/>
    <col min="23" max="27" width="18.7109375" customWidth="1"/>
    <col min="28" max="33" width="12.7109375" customWidth="1"/>
  </cols>
  <sheetData>
    <row r="1" spans="1:99" s="103" customFormat="1" ht="23.25" customHeight="1" x14ac:dyDescent="0.35">
      <c r="A1" s="124" t="s">
        <v>289</v>
      </c>
      <c r="B1" s="124"/>
      <c r="C1" s="124"/>
      <c r="D1" s="124"/>
      <c r="E1" s="125"/>
      <c r="F1" s="125"/>
      <c r="G1" s="125"/>
      <c r="H1" s="125"/>
      <c r="I1" s="125"/>
      <c r="J1" s="125"/>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row>
    <row r="2" spans="1:99" ht="19.5" customHeight="1" thickBot="1" x14ac:dyDescent="0.3">
      <c r="A2" s="100"/>
      <c r="B2" s="100"/>
      <c r="C2" s="100"/>
      <c r="D2" s="100"/>
      <c r="E2" s="100"/>
      <c r="F2" s="100"/>
      <c r="G2" s="100"/>
      <c r="H2" s="100"/>
      <c r="I2" s="100"/>
      <c r="J2" s="100"/>
    </row>
    <row r="3" spans="1:99" s="102" customFormat="1" ht="18.75" customHeight="1" x14ac:dyDescent="0.25">
      <c r="A3" s="225" t="s">
        <v>307</v>
      </c>
      <c r="B3" s="226"/>
      <c r="C3" s="226"/>
      <c r="D3" s="226"/>
      <c r="E3" s="226"/>
      <c r="F3" s="226"/>
      <c r="G3" s="226"/>
      <c r="H3" s="226"/>
      <c r="I3" s="226"/>
      <c r="J3" s="226"/>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row>
    <row r="4" spans="1:99" s="102" customFormat="1" ht="10.5" customHeight="1" thickBot="1" x14ac:dyDescent="0.3">
      <c r="A4" s="227"/>
      <c r="B4" s="228"/>
      <c r="C4" s="228"/>
      <c r="D4" s="228"/>
      <c r="E4" s="228"/>
      <c r="F4" s="228"/>
      <c r="G4" s="228"/>
      <c r="H4" s="228"/>
      <c r="I4" s="228"/>
      <c r="J4" s="228"/>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row>
    <row r="5" spans="1:99" s="101" customFormat="1" ht="18.75" customHeight="1" x14ac:dyDescent="0.25">
      <c r="A5" s="288" t="s">
        <v>311</v>
      </c>
      <c r="C5" s="123"/>
      <c r="D5" s="123"/>
      <c r="E5" s="123"/>
      <c r="F5" s="123"/>
      <c r="G5" s="123"/>
      <c r="H5" s="123"/>
      <c r="I5" s="123"/>
      <c r="J5" s="123"/>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c r="CP5" s="100"/>
      <c r="CQ5" s="100"/>
      <c r="CR5" s="100"/>
      <c r="CS5" s="100"/>
      <c r="CT5" s="100"/>
      <c r="CU5" s="100"/>
    </row>
    <row r="6" spans="1:99" s="1" customFormat="1" ht="10.5" customHeight="1" x14ac:dyDescent="0.25">
      <c r="A6" s="59"/>
      <c r="B6" s="29"/>
      <c r="C6" s="29"/>
      <c r="D6" s="29"/>
      <c r="E6" s="29"/>
      <c r="F6" s="29"/>
      <c r="G6" s="29"/>
      <c r="H6" s="29"/>
      <c r="I6" s="29"/>
      <c r="J6" s="29"/>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row>
    <row r="7" spans="1:99" s="45" customFormat="1" ht="15" customHeight="1" thickBot="1" x14ac:dyDescent="0.3">
      <c r="A7" s="245" t="s">
        <v>292</v>
      </c>
      <c r="B7" s="245"/>
      <c r="C7" s="245"/>
      <c r="D7" s="245"/>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row>
    <row r="8" spans="1:99" s="91" customFormat="1" ht="20.100000000000001" customHeight="1" thickBot="1" x14ac:dyDescent="0.25">
      <c r="A8" s="232"/>
      <c r="B8" s="238" t="s">
        <v>309</v>
      </c>
      <c r="C8" s="240" t="s">
        <v>4</v>
      </c>
      <c r="D8" s="242" t="s">
        <v>305</v>
      </c>
      <c r="E8" s="244" t="s">
        <v>11</v>
      </c>
      <c r="F8" s="235"/>
      <c r="G8" s="234" t="s">
        <v>0</v>
      </c>
      <c r="H8" s="235"/>
      <c r="I8" s="235"/>
      <c r="J8" s="235"/>
      <c r="K8" s="235"/>
      <c r="L8" s="235"/>
      <c r="M8" s="235"/>
      <c r="N8" s="236"/>
      <c r="O8" s="234" t="s">
        <v>1</v>
      </c>
      <c r="P8" s="235"/>
      <c r="Q8" s="235"/>
      <c r="R8" s="235"/>
      <c r="S8" s="235"/>
      <c r="T8" s="235"/>
      <c r="U8" s="235"/>
      <c r="V8" s="236"/>
      <c r="W8" s="234" t="s">
        <v>2</v>
      </c>
      <c r="X8" s="235"/>
      <c r="Y8" s="235"/>
      <c r="Z8" s="235"/>
      <c r="AA8" s="235"/>
      <c r="AB8" s="235"/>
      <c r="AC8" s="235"/>
      <c r="AD8" s="237"/>
      <c r="AE8" s="229" t="s">
        <v>316</v>
      </c>
      <c r="AF8" s="230"/>
      <c r="AG8" s="231"/>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row>
    <row r="9" spans="1:99" s="91" customFormat="1" ht="129.94999999999999" customHeight="1" thickBot="1" x14ac:dyDescent="0.25">
      <c r="A9" s="233"/>
      <c r="B9" s="239"/>
      <c r="C9" s="241"/>
      <c r="D9" s="243"/>
      <c r="E9" s="60" t="s">
        <v>310</v>
      </c>
      <c r="F9" s="61" t="s">
        <v>10</v>
      </c>
      <c r="G9" s="92" t="s">
        <v>312</v>
      </c>
      <c r="H9" s="93" t="s">
        <v>313</v>
      </c>
      <c r="I9" s="93" t="s">
        <v>314</v>
      </c>
      <c r="J9" s="93" t="s">
        <v>315</v>
      </c>
      <c r="K9" s="94" t="s">
        <v>308</v>
      </c>
      <c r="L9" s="94" t="s">
        <v>12</v>
      </c>
      <c r="M9" s="94" t="s">
        <v>291</v>
      </c>
      <c r="N9" s="95" t="s">
        <v>13</v>
      </c>
      <c r="O9" s="92" t="s">
        <v>312</v>
      </c>
      <c r="P9" s="93" t="s">
        <v>313</v>
      </c>
      <c r="Q9" s="93" t="s">
        <v>314</v>
      </c>
      <c r="R9" s="93" t="s">
        <v>315</v>
      </c>
      <c r="S9" s="94" t="s">
        <v>308</v>
      </c>
      <c r="T9" s="94" t="s">
        <v>12</v>
      </c>
      <c r="U9" s="94" t="s">
        <v>291</v>
      </c>
      <c r="V9" s="95" t="s">
        <v>13</v>
      </c>
      <c r="W9" s="92" t="s">
        <v>312</v>
      </c>
      <c r="X9" s="93" t="s">
        <v>313</v>
      </c>
      <c r="Y9" s="93" t="s">
        <v>314</v>
      </c>
      <c r="Z9" s="93" t="s">
        <v>315</v>
      </c>
      <c r="AA9" s="94" t="s">
        <v>308</v>
      </c>
      <c r="AB9" s="94" t="s">
        <v>12</v>
      </c>
      <c r="AC9" s="94" t="s">
        <v>291</v>
      </c>
      <c r="AD9" s="95" t="s">
        <v>13</v>
      </c>
      <c r="AE9" s="96" t="s">
        <v>314</v>
      </c>
      <c r="AF9" s="97" t="s">
        <v>315</v>
      </c>
      <c r="AG9" s="98" t="s">
        <v>12</v>
      </c>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row>
    <row r="10" spans="1:99" s="91" customFormat="1" ht="37.5" customHeight="1" x14ac:dyDescent="0.2">
      <c r="A10" s="154"/>
      <c r="B10" s="155"/>
      <c r="C10" s="156"/>
      <c r="D10" s="157"/>
      <c r="E10" s="154"/>
      <c r="F10" s="156"/>
      <c r="G10" s="158" t="s">
        <v>333</v>
      </c>
      <c r="H10" s="158" t="s">
        <v>333</v>
      </c>
      <c r="I10" s="159"/>
      <c r="J10" s="159"/>
      <c r="K10" s="155"/>
      <c r="L10" s="155"/>
      <c r="M10" s="155"/>
      <c r="N10" s="160"/>
      <c r="O10" s="158" t="s">
        <v>333</v>
      </c>
      <c r="P10" s="158" t="s">
        <v>333</v>
      </c>
      <c r="Q10" s="159"/>
      <c r="R10" s="159"/>
      <c r="S10" s="155"/>
      <c r="T10" s="155"/>
      <c r="U10" s="155"/>
      <c r="V10" s="160"/>
      <c r="W10" s="158" t="s">
        <v>333</v>
      </c>
      <c r="X10" s="158" t="s">
        <v>333</v>
      </c>
      <c r="Y10" s="159"/>
      <c r="Z10" s="159"/>
      <c r="AA10" s="155"/>
      <c r="AB10" s="155"/>
      <c r="AC10" s="161"/>
      <c r="AD10" s="161"/>
      <c r="AE10" s="162"/>
      <c r="AF10" s="159"/>
      <c r="AG10" s="163"/>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row>
    <row r="11" spans="1:99" s="53" customFormat="1" ht="21.75" customHeight="1" x14ac:dyDescent="0.25">
      <c r="A11" s="104" t="s">
        <v>3</v>
      </c>
      <c r="B11" s="105"/>
      <c r="C11" s="106"/>
      <c r="D11" s="107" t="s">
        <v>5</v>
      </c>
      <c r="E11" s="108"/>
      <c r="F11" s="106"/>
      <c r="G11" s="109">
        <f>COUNTIF(G12:G33,"=1")</f>
        <v>0</v>
      </c>
      <c r="H11" s="110">
        <f>COUNTIF(H12:H33,"=1")</f>
        <v>0</v>
      </c>
      <c r="I11" s="105">
        <f>SUM(I12:I974)</f>
        <v>0</v>
      </c>
      <c r="J11" s="105">
        <f>SUM(J12:J974)</f>
        <v>0</v>
      </c>
      <c r="K11" s="105"/>
      <c r="L11" s="112" t="e">
        <f>IFERROR(I11/J11,I11/J11)</f>
        <v>#DIV/0!</v>
      </c>
      <c r="M11" s="113"/>
      <c r="N11" s="114">
        <f>ABS(I11-J11)</f>
        <v>0</v>
      </c>
      <c r="O11" s="109">
        <f>COUNTIF(O12:O33,"=1")</f>
        <v>0</v>
      </c>
      <c r="P11" s="110">
        <f>COUNTIF(P12:P33,"=1")</f>
        <v>0</v>
      </c>
      <c r="Q11" s="105">
        <f>SUM(Q12:Q974)</f>
        <v>0</v>
      </c>
      <c r="R11" s="105">
        <f>SUM(R12:R974)</f>
        <v>0</v>
      </c>
      <c r="S11" s="105"/>
      <c r="T11" s="115" t="e">
        <f t="shared" ref="T11:T33" si="0">IFERROR(Q11/R11,Q11/R11)</f>
        <v>#DIV/0!</v>
      </c>
      <c r="U11" s="116"/>
      <c r="V11" s="117">
        <f>ABS(Q11-R11)</f>
        <v>0</v>
      </c>
      <c r="W11" s="109">
        <f>COUNTIF(W12:W51,"=1")</f>
        <v>0</v>
      </c>
      <c r="X11" s="105">
        <f>COUNTIF(X12:X51,"=1")</f>
        <v>0</v>
      </c>
      <c r="Y11" s="105">
        <f>SUM(Y12:Y974)</f>
        <v>0</v>
      </c>
      <c r="Z11" s="105">
        <f>SUM(Z12:Z974)</f>
        <v>0</v>
      </c>
      <c r="AA11" s="119"/>
      <c r="AB11" s="119" t="e">
        <f>IFERROR(Y11/Z11,Y11/Z11)</f>
        <v>#DIV/0!</v>
      </c>
      <c r="AC11" s="120"/>
      <c r="AD11" s="106">
        <f>ABS(Y11-Z11)</f>
        <v>0</v>
      </c>
      <c r="AE11" s="104">
        <f>SUM(AE12:AE974)</f>
        <v>0</v>
      </c>
      <c r="AF11" s="105">
        <f>SUM(AF12:AF974)</f>
        <v>0</v>
      </c>
      <c r="AG11" s="121" t="e">
        <f>IFERROR(AE11/AF11,AE11/AF11)</f>
        <v>#DIV/0!</v>
      </c>
    </row>
    <row r="12" spans="1:99" s="45" customFormat="1" ht="18" customHeight="1" x14ac:dyDescent="0.2">
      <c r="A12" s="65" t="str">
        <f>IF(BackgroundInfo!A22="","",BackgroundInfo!A22)</f>
        <v/>
      </c>
      <c r="B12" s="50" t="str">
        <f>IF(BackgroundInfo!B22="","",BackgroundInfo!B22)</f>
        <v/>
      </c>
      <c r="C12" s="50" t="str">
        <f>IF(BackgroundInfo!C22="","",BackgroundInfo!C22)</f>
        <v/>
      </c>
      <c r="D12" s="66" t="str">
        <f>IF(BackgroundInfo!D22="","",BackgroundInfo!D22)</f>
        <v/>
      </c>
      <c r="E12" s="67"/>
      <c r="F12" s="68"/>
      <c r="G12" s="69"/>
      <c r="H12" s="70"/>
      <c r="I12" s="70"/>
      <c r="J12" s="70"/>
      <c r="K12" s="71"/>
      <c r="L12" s="72" t="e">
        <f>IFERROR(I12/J12,I12/J12)</f>
        <v>#DIV/0!</v>
      </c>
      <c r="M12" s="73" t="str">
        <f t="shared" ref="M12:M33" si="1">IF(AND(ISBLANK(I12),ISBLANK(J12)),"",IF(AND(ISTEXT(I12),ISTEXT(J12)),"",IF(AND(ISTEXT(I12),ISBLANK(J12)),"",IF(AND(ISTEXT(J12),ISBLANK(DV12)),"",IF(OR(ISTEXT(I12),ISBLANK(I12)),J12/$I$11,IF(OR(ISTEXT(J12),ISBLANK(J12)),I12/$I$11,IF(AND(I12=0,J12=0),0,ABS(J12-I12)/$I$11)))))))</f>
        <v/>
      </c>
      <c r="N12" s="164">
        <f>ABS(I12-J12)</f>
        <v>0</v>
      </c>
      <c r="O12" s="75"/>
      <c r="P12" s="76"/>
      <c r="Q12" s="76"/>
      <c r="R12" s="77"/>
      <c r="S12" s="77"/>
      <c r="T12" s="70" t="e">
        <f t="shared" si="0"/>
        <v>#DIV/0!</v>
      </c>
      <c r="U12" s="78" t="str">
        <f t="shared" ref="U12:U33" si="2">IF(AND(ISBLANK(Q12),ISBLANK(R12)),"",IF(AND(ISTEXT(Q12),ISTEXT(R12)),"",IF(AND(ISTEXT(Q12),ISBLANK(R12)),"",IF(AND(ISTEXT(R12),ISBLANK(ED12)),"",IF(OR(ISTEXT(Q12),ISBLANK(Q12)),R12/$I$11,IF(OR(ISTEXT(R12),ISBLANK(R12)),Q12/$I$11,IF(AND(Q12=0,R12=0),0,ABS(R12-Q12)/$Q$11)))))))</f>
        <v/>
      </c>
      <c r="V12" s="79">
        <f>ABS(Q12-R12)</f>
        <v>0</v>
      </c>
      <c r="W12" s="75"/>
      <c r="X12" s="76"/>
      <c r="Y12" s="76"/>
      <c r="Z12" s="76"/>
      <c r="AA12" s="76"/>
      <c r="AB12" s="76" t="e">
        <f>IFERROR(Y12/Z12,Y12/Z12)</f>
        <v>#DIV/0!</v>
      </c>
      <c r="AC12" s="80" t="str">
        <f t="shared" ref="AC12:AC33" si="3">IF(AND(ISBLANK(Y12),ISBLANK(Z12)),"",IF(AND(ISTEXT(Y12),ISTEXT(Z12)),"",IF(AND(ISTEXT(Y12),ISBLANK(Z12)),"",IF(AND(ISTEXT(Z12),ISBLANK(EL12)),"",IF(OR(ISTEXT(Y12),ISBLANK(Y12)),Z12/$I$11,IF(OR(ISTEXT(Z12),ISBLANK(Z12)),Y12/$I$11,IF(AND(Y12=0,Z12=0),0,ABS(Z12-Y12)/$Y$11)))))))</f>
        <v/>
      </c>
      <c r="AD12" s="81">
        <f>ABS(Y12-Z12)</f>
        <v>0</v>
      </c>
      <c r="AE12" s="82">
        <f>I12+Q12+Y12</f>
        <v>0</v>
      </c>
      <c r="AF12" s="83">
        <f>J12+R12+Z12</f>
        <v>0</v>
      </c>
      <c r="AG12" s="84" t="e">
        <f>IFERROR(AE12/AF12,AE12/AF12)</f>
        <v>#DIV/0!</v>
      </c>
    </row>
    <row r="13" spans="1:99" s="45" customFormat="1" ht="18" customHeight="1" x14ac:dyDescent="0.2">
      <c r="A13" s="65" t="str">
        <f>IF(BackgroundInfo!A23="","",BackgroundInfo!A23)</f>
        <v/>
      </c>
      <c r="B13" s="50" t="str">
        <f>IF(BackgroundInfo!B23="","",BackgroundInfo!B23)</f>
        <v/>
      </c>
      <c r="C13" s="50" t="str">
        <f>IF(BackgroundInfo!C23="","",BackgroundInfo!C23)</f>
        <v/>
      </c>
      <c r="D13" s="66" t="str">
        <f>IF(BackgroundInfo!D23="","",BackgroundInfo!D23)</f>
        <v/>
      </c>
      <c r="E13" s="85"/>
      <c r="F13" s="68"/>
      <c r="G13" s="86"/>
      <c r="H13" s="76"/>
      <c r="I13" s="76"/>
      <c r="J13" s="76"/>
      <c r="K13" s="71"/>
      <c r="L13" s="72" t="e">
        <f t="shared" ref="L13:L33" si="4">IFERROR(I13/J13,I13/J13)</f>
        <v>#DIV/0!</v>
      </c>
      <c r="M13" s="73" t="str">
        <f t="shared" si="1"/>
        <v/>
      </c>
      <c r="N13" s="164">
        <f t="shared" ref="N13:N33" si="5">ABS(I13-J13)</f>
        <v>0</v>
      </c>
      <c r="O13" s="75"/>
      <c r="P13" s="76"/>
      <c r="Q13" s="76"/>
      <c r="R13" s="77"/>
      <c r="S13" s="77"/>
      <c r="T13" s="76" t="e">
        <f t="shared" si="0"/>
        <v>#DIV/0!</v>
      </c>
      <c r="U13" s="78" t="str">
        <f t="shared" si="2"/>
        <v/>
      </c>
      <c r="V13" s="79">
        <f t="shared" ref="V13:V33" si="6">ABS(Q13-R13)</f>
        <v>0</v>
      </c>
      <c r="W13" s="75"/>
      <c r="X13" s="76"/>
      <c r="Y13" s="76"/>
      <c r="Z13" s="76"/>
      <c r="AA13" s="76"/>
      <c r="AB13" s="76" t="e">
        <f t="shared" ref="AB13:AB33" si="7">IFERROR(Y13/Z13,Y13/Z13)</f>
        <v>#DIV/0!</v>
      </c>
      <c r="AC13" s="80" t="str">
        <f t="shared" si="3"/>
        <v/>
      </c>
      <c r="AD13" s="81">
        <f t="shared" ref="AD13:AD33" si="8">ABS(Y13-Z13)</f>
        <v>0</v>
      </c>
      <c r="AE13" s="82">
        <f t="shared" ref="AE13:AF33" si="9">I13+Q13+Y13</f>
        <v>0</v>
      </c>
      <c r="AF13" s="83">
        <f t="shared" si="9"/>
        <v>0</v>
      </c>
      <c r="AG13" s="84" t="e">
        <f t="shared" ref="AG13:AG33" si="10">IFERROR(AE13/AF13,AE13/AF13)</f>
        <v>#DIV/0!</v>
      </c>
    </row>
    <row r="14" spans="1:99" s="45" customFormat="1" ht="18" customHeight="1" x14ac:dyDescent="0.2">
      <c r="A14" s="65" t="str">
        <f>IF(BackgroundInfo!A24="","",BackgroundInfo!A24)</f>
        <v/>
      </c>
      <c r="B14" s="50" t="str">
        <f>IF(BackgroundInfo!B24="","",BackgroundInfo!B24)</f>
        <v/>
      </c>
      <c r="C14" s="50" t="str">
        <f>IF(BackgroundInfo!C24="","",BackgroundInfo!C24)</f>
        <v/>
      </c>
      <c r="D14" s="66" t="str">
        <f>IF(BackgroundInfo!D24="","",BackgroundInfo!D24)</f>
        <v/>
      </c>
      <c r="E14" s="85"/>
      <c r="F14" s="68"/>
      <c r="G14" s="86"/>
      <c r="H14" s="76"/>
      <c r="I14" s="76"/>
      <c r="J14" s="76"/>
      <c r="K14" s="71"/>
      <c r="L14" s="72" t="e">
        <f t="shared" si="4"/>
        <v>#DIV/0!</v>
      </c>
      <c r="M14" s="73" t="str">
        <f t="shared" si="1"/>
        <v/>
      </c>
      <c r="N14" s="164">
        <f t="shared" si="5"/>
        <v>0</v>
      </c>
      <c r="O14" s="75"/>
      <c r="P14" s="76"/>
      <c r="Q14" s="76"/>
      <c r="R14" s="77"/>
      <c r="S14" s="77"/>
      <c r="T14" s="76" t="e">
        <f t="shared" si="0"/>
        <v>#DIV/0!</v>
      </c>
      <c r="U14" s="78" t="str">
        <f t="shared" si="2"/>
        <v/>
      </c>
      <c r="V14" s="79">
        <f t="shared" si="6"/>
        <v>0</v>
      </c>
      <c r="W14" s="75"/>
      <c r="X14" s="76"/>
      <c r="Y14" s="76"/>
      <c r="Z14" s="76"/>
      <c r="AA14" s="76"/>
      <c r="AB14" s="76" t="e">
        <f t="shared" si="7"/>
        <v>#DIV/0!</v>
      </c>
      <c r="AC14" s="80" t="str">
        <f t="shared" si="3"/>
        <v/>
      </c>
      <c r="AD14" s="81">
        <f t="shared" si="8"/>
        <v>0</v>
      </c>
      <c r="AE14" s="82">
        <f t="shared" si="9"/>
        <v>0</v>
      </c>
      <c r="AF14" s="83">
        <f t="shared" si="9"/>
        <v>0</v>
      </c>
      <c r="AG14" s="84" t="e">
        <f t="shared" si="10"/>
        <v>#DIV/0!</v>
      </c>
    </row>
    <row r="15" spans="1:99" s="45" customFormat="1" ht="18" customHeight="1" x14ac:dyDescent="0.2">
      <c r="A15" s="65" t="str">
        <f>IF(BackgroundInfo!A25="","",BackgroundInfo!A25)</f>
        <v/>
      </c>
      <c r="B15" s="50" t="str">
        <f>IF(BackgroundInfo!B25="","",BackgroundInfo!B25)</f>
        <v/>
      </c>
      <c r="C15" s="50" t="str">
        <f>IF(BackgroundInfo!C25="","",BackgroundInfo!C25)</f>
        <v/>
      </c>
      <c r="D15" s="66" t="str">
        <f>IF(BackgroundInfo!D25="","",BackgroundInfo!D25)</f>
        <v/>
      </c>
      <c r="E15" s="85"/>
      <c r="F15" s="68"/>
      <c r="G15" s="86"/>
      <c r="H15" s="76"/>
      <c r="I15" s="76"/>
      <c r="J15" s="76"/>
      <c r="K15" s="71"/>
      <c r="L15" s="72" t="e">
        <f t="shared" si="4"/>
        <v>#DIV/0!</v>
      </c>
      <c r="M15" s="73" t="str">
        <f t="shared" si="1"/>
        <v/>
      </c>
      <c r="N15" s="164">
        <f t="shared" si="5"/>
        <v>0</v>
      </c>
      <c r="O15" s="75"/>
      <c r="P15" s="76"/>
      <c r="Q15" s="76"/>
      <c r="R15" s="77"/>
      <c r="S15" s="77"/>
      <c r="T15" s="76" t="e">
        <f t="shared" si="0"/>
        <v>#DIV/0!</v>
      </c>
      <c r="U15" s="78" t="str">
        <f t="shared" si="2"/>
        <v/>
      </c>
      <c r="V15" s="79">
        <f t="shared" si="6"/>
        <v>0</v>
      </c>
      <c r="W15" s="75"/>
      <c r="X15" s="76"/>
      <c r="Y15" s="76"/>
      <c r="Z15" s="76"/>
      <c r="AA15" s="76"/>
      <c r="AB15" s="76" t="e">
        <f t="shared" si="7"/>
        <v>#DIV/0!</v>
      </c>
      <c r="AC15" s="80" t="str">
        <f t="shared" si="3"/>
        <v/>
      </c>
      <c r="AD15" s="81">
        <f t="shared" si="8"/>
        <v>0</v>
      </c>
      <c r="AE15" s="82">
        <f t="shared" si="9"/>
        <v>0</v>
      </c>
      <c r="AF15" s="83">
        <f t="shared" si="9"/>
        <v>0</v>
      </c>
      <c r="AG15" s="84" t="e">
        <f t="shared" si="10"/>
        <v>#DIV/0!</v>
      </c>
    </row>
    <row r="16" spans="1:99" s="45" customFormat="1" ht="18" customHeight="1" x14ac:dyDescent="0.2">
      <c r="A16" s="65" t="str">
        <f>IF(BackgroundInfo!A26="","",BackgroundInfo!A26)</f>
        <v/>
      </c>
      <c r="B16" s="50" t="str">
        <f>IF(BackgroundInfo!B26="","",BackgroundInfo!B26)</f>
        <v/>
      </c>
      <c r="C16" s="50" t="str">
        <f>IF(BackgroundInfo!C26="","",BackgroundInfo!C26)</f>
        <v/>
      </c>
      <c r="D16" s="66" t="str">
        <f>IF(BackgroundInfo!D26="","",BackgroundInfo!D26)</f>
        <v/>
      </c>
      <c r="E16" s="85"/>
      <c r="F16" s="68"/>
      <c r="G16" s="86"/>
      <c r="H16" s="76"/>
      <c r="I16" s="76"/>
      <c r="J16" s="76"/>
      <c r="K16" s="71"/>
      <c r="L16" s="72" t="e">
        <f t="shared" si="4"/>
        <v>#DIV/0!</v>
      </c>
      <c r="M16" s="73" t="str">
        <f t="shared" si="1"/>
        <v/>
      </c>
      <c r="N16" s="164">
        <f t="shared" si="5"/>
        <v>0</v>
      </c>
      <c r="O16" s="75"/>
      <c r="P16" s="76"/>
      <c r="Q16" s="76"/>
      <c r="R16" s="77"/>
      <c r="S16" s="77"/>
      <c r="T16" s="76" t="e">
        <f t="shared" si="0"/>
        <v>#DIV/0!</v>
      </c>
      <c r="U16" s="78" t="str">
        <f t="shared" si="2"/>
        <v/>
      </c>
      <c r="V16" s="79">
        <f t="shared" si="6"/>
        <v>0</v>
      </c>
      <c r="W16" s="75"/>
      <c r="X16" s="76"/>
      <c r="Y16" s="76"/>
      <c r="Z16" s="76"/>
      <c r="AA16" s="76"/>
      <c r="AB16" s="76" t="e">
        <f t="shared" si="7"/>
        <v>#DIV/0!</v>
      </c>
      <c r="AC16" s="80" t="str">
        <f t="shared" si="3"/>
        <v/>
      </c>
      <c r="AD16" s="81">
        <f t="shared" si="8"/>
        <v>0</v>
      </c>
      <c r="AE16" s="82">
        <f t="shared" si="9"/>
        <v>0</v>
      </c>
      <c r="AF16" s="83">
        <f t="shared" si="9"/>
        <v>0</v>
      </c>
      <c r="AG16" s="84" t="e">
        <f t="shared" si="10"/>
        <v>#DIV/0!</v>
      </c>
    </row>
    <row r="17" spans="1:33" s="45" customFormat="1" ht="18" customHeight="1" x14ac:dyDescent="0.2">
      <c r="A17" s="65" t="str">
        <f>IF(BackgroundInfo!A27="","",BackgroundInfo!A27)</f>
        <v/>
      </c>
      <c r="B17" s="50" t="str">
        <f>IF(BackgroundInfo!B27="","",BackgroundInfo!B27)</f>
        <v/>
      </c>
      <c r="C17" s="50" t="str">
        <f>IF(BackgroundInfo!C27="","",BackgroundInfo!C27)</f>
        <v/>
      </c>
      <c r="D17" s="66" t="str">
        <f>IF(BackgroundInfo!D27="","",BackgroundInfo!D27)</f>
        <v/>
      </c>
      <c r="E17" s="85"/>
      <c r="F17" s="68"/>
      <c r="G17" s="86"/>
      <c r="H17" s="76"/>
      <c r="I17" s="76"/>
      <c r="J17" s="76"/>
      <c r="K17" s="71"/>
      <c r="L17" s="72" t="e">
        <f t="shared" si="4"/>
        <v>#DIV/0!</v>
      </c>
      <c r="M17" s="73" t="str">
        <f t="shared" si="1"/>
        <v/>
      </c>
      <c r="N17" s="164">
        <f t="shared" si="5"/>
        <v>0</v>
      </c>
      <c r="O17" s="75"/>
      <c r="P17" s="76"/>
      <c r="Q17" s="76"/>
      <c r="R17" s="77"/>
      <c r="S17" s="77"/>
      <c r="T17" s="76" t="e">
        <f t="shared" si="0"/>
        <v>#DIV/0!</v>
      </c>
      <c r="U17" s="78" t="str">
        <f t="shared" si="2"/>
        <v/>
      </c>
      <c r="V17" s="79">
        <f t="shared" si="6"/>
        <v>0</v>
      </c>
      <c r="W17" s="75"/>
      <c r="X17" s="76"/>
      <c r="Y17" s="76"/>
      <c r="Z17" s="76"/>
      <c r="AA17" s="76"/>
      <c r="AB17" s="76" t="e">
        <f t="shared" si="7"/>
        <v>#DIV/0!</v>
      </c>
      <c r="AC17" s="80" t="str">
        <f t="shared" si="3"/>
        <v/>
      </c>
      <c r="AD17" s="81">
        <f t="shared" si="8"/>
        <v>0</v>
      </c>
      <c r="AE17" s="82">
        <f t="shared" si="9"/>
        <v>0</v>
      </c>
      <c r="AF17" s="83">
        <f t="shared" si="9"/>
        <v>0</v>
      </c>
      <c r="AG17" s="84" t="e">
        <f t="shared" si="10"/>
        <v>#DIV/0!</v>
      </c>
    </row>
    <row r="18" spans="1:33" s="45" customFormat="1" ht="18" customHeight="1" x14ac:dyDescent="0.2">
      <c r="A18" s="65" t="str">
        <f>IF(BackgroundInfo!A28="","",BackgroundInfo!A28)</f>
        <v/>
      </c>
      <c r="B18" s="50" t="str">
        <f>IF(BackgroundInfo!B28="","",BackgroundInfo!B28)</f>
        <v/>
      </c>
      <c r="C18" s="50" t="str">
        <f>IF(BackgroundInfo!C28="","",BackgroundInfo!C28)</f>
        <v/>
      </c>
      <c r="D18" s="66" t="str">
        <f>IF(BackgroundInfo!D28="","",BackgroundInfo!D28)</f>
        <v/>
      </c>
      <c r="E18" s="85"/>
      <c r="F18" s="68"/>
      <c r="G18" s="86"/>
      <c r="H18" s="76"/>
      <c r="I18" s="76"/>
      <c r="J18" s="76"/>
      <c r="K18" s="71"/>
      <c r="L18" s="72" t="e">
        <f t="shared" si="4"/>
        <v>#DIV/0!</v>
      </c>
      <c r="M18" s="73" t="str">
        <f t="shared" si="1"/>
        <v/>
      </c>
      <c r="N18" s="164">
        <f t="shared" si="5"/>
        <v>0</v>
      </c>
      <c r="O18" s="75"/>
      <c r="P18" s="76"/>
      <c r="Q18" s="76"/>
      <c r="R18" s="77"/>
      <c r="S18" s="77"/>
      <c r="T18" s="76" t="e">
        <f t="shared" si="0"/>
        <v>#DIV/0!</v>
      </c>
      <c r="U18" s="78" t="str">
        <f t="shared" si="2"/>
        <v/>
      </c>
      <c r="V18" s="79">
        <f t="shared" si="6"/>
        <v>0</v>
      </c>
      <c r="W18" s="75"/>
      <c r="X18" s="76"/>
      <c r="Y18" s="76"/>
      <c r="Z18" s="76"/>
      <c r="AA18" s="76"/>
      <c r="AB18" s="76" t="e">
        <f t="shared" si="7"/>
        <v>#DIV/0!</v>
      </c>
      <c r="AC18" s="80" t="str">
        <f t="shared" si="3"/>
        <v/>
      </c>
      <c r="AD18" s="81">
        <f t="shared" si="8"/>
        <v>0</v>
      </c>
      <c r="AE18" s="82">
        <f t="shared" si="9"/>
        <v>0</v>
      </c>
      <c r="AF18" s="83">
        <f t="shared" si="9"/>
        <v>0</v>
      </c>
      <c r="AG18" s="84" t="e">
        <f t="shared" si="10"/>
        <v>#DIV/0!</v>
      </c>
    </row>
    <row r="19" spans="1:33" s="45" customFormat="1" ht="18" customHeight="1" x14ac:dyDescent="0.2">
      <c r="A19" s="65" t="str">
        <f>IF(BackgroundInfo!A29="","",BackgroundInfo!A29)</f>
        <v/>
      </c>
      <c r="B19" s="50" t="str">
        <f>IF(BackgroundInfo!B29="","",BackgroundInfo!B29)</f>
        <v/>
      </c>
      <c r="C19" s="50" t="str">
        <f>IF(BackgroundInfo!C29="","",BackgroundInfo!C29)</f>
        <v/>
      </c>
      <c r="D19" s="66" t="str">
        <f>IF(BackgroundInfo!D29="","",BackgroundInfo!D29)</f>
        <v/>
      </c>
      <c r="E19" s="85"/>
      <c r="F19" s="68"/>
      <c r="G19" s="86"/>
      <c r="H19" s="76"/>
      <c r="I19" s="76"/>
      <c r="J19" s="76"/>
      <c r="K19" s="71"/>
      <c r="L19" s="72" t="e">
        <f t="shared" si="4"/>
        <v>#DIV/0!</v>
      </c>
      <c r="M19" s="73" t="str">
        <f t="shared" si="1"/>
        <v/>
      </c>
      <c r="N19" s="164">
        <f t="shared" si="5"/>
        <v>0</v>
      </c>
      <c r="O19" s="75"/>
      <c r="P19" s="76"/>
      <c r="Q19" s="76"/>
      <c r="R19" s="77"/>
      <c r="S19" s="77"/>
      <c r="T19" s="76" t="e">
        <f t="shared" si="0"/>
        <v>#DIV/0!</v>
      </c>
      <c r="U19" s="78" t="str">
        <f t="shared" si="2"/>
        <v/>
      </c>
      <c r="V19" s="79">
        <f t="shared" si="6"/>
        <v>0</v>
      </c>
      <c r="W19" s="75"/>
      <c r="X19" s="76"/>
      <c r="Y19" s="76"/>
      <c r="Z19" s="76"/>
      <c r="AA19" s="76"/>
      <c r="AB19" s="76" t="e">
        <f t="shared" si="7"/>
        <v>#DIV/0!</v>
      </c>
      <c r="AC19" s="80" t="str">
        <f t="shared" si="3"/>
        <v/>
      </c>
      <c r="AD19" s="81">
        <f t="shared" si="8"/>
        <v>0</v>
      </c>
      <c r="AE19" s="82">
        <f t="shared" si="9"/>
        <v>0</v>
      </c>
      <c r="AF19" s="83">
        <f t="shared" si="9"/>
        <v>0</v>
      </c>
      <c r="AG19" s="84" t="e">
        <f t="shared" si="10"/>
        <v>#DIV/0!</v>
      </c>
    </row>
    <row r="20" spans="1:33" s="45" customFormat="1" ht="18" customHeight="1" x14ac:dyDescent="0.2">
      <c r="A20" s="65" t="str">
        <f>IF(BackgroundInfo!A30="","",BackgroundInfo!A30)</f>
        <v/>
      </c>
      <c r="B20" s="50" t="str">
        <f>IF(BackgroundInfo!B30="","",BackgroundInfo!B30)</f>
        <v/>
      </c>
      <c r="C20" s="50" t="str">
        <f>IF(BackgroundInfo!C30="","",BackgroundInfo!C30)</f>
        <v/>
      </c>
      <c r="D20" s="66" t="str">
        <f>IF(BackgroundInfo!D30="","",BackgroundInfo!D30)</f>
        <v/>
      </c>
      <c r="E20" s="85"/>
      <c r="F20" s="68"/>
      <c r="G20" s="86"/>
      <c r="H20" s="76"/>
      <c r="I20" s="76"/>
      <c r="J20" s="76"/>
      <c r="K20" s="71"/>
      <c r="L20" s="72" t="e">
        <f t="shared" si="4"/>
        <v>#DIV/0!</v>
      </c>
      <c r="M20" s="73" t="str">
        <f t="shared" si="1"/>
        <v/>
      </c>
      <c r="N20" s="164">
        <f t="shared" si="5"/>
        <v>0</v>
      </c>
      <c r="O20" s="75"/>
      <c r="P20" s="76"/>
      <c r="Q20" s="76"/>
      <c r="R20" s="77"/>
      <c r="S20" s="77"/>
      <c r="T20" s="76" t="e">
        <f t="shared" si="0"/>
        <v>#DIV/0!</v>
      </c>
      <c r="U20" s="78" t="str">
        <f t="shared" si="2"/>
        <v/>
      </c>
      <c r="V20" s="79">
        <f t="shared" si="6"/>
        <v>0</v>
      </c>
      <c r="W20" s="75"/>
      <c r="X20" s="76"/>
      <c r="Y20" s="76"/>
      <c r="Z20" s="76"/>
      <c r="AA20" s="76"/>
      <c r="AB20" s="76" t="e">
        <f t="shared" si="7"/>
        <v>#DIV/0!</v>
      </c>
      <c r="AC20" s="80" t="str">
        <f t="shared" si="3"/>
        <v/>
      </c>
      <c r="AD20" s="81">
        <f t="shared" si="8"/>
        <v>0</v>
      </c>
      <c r="AE20" s="82">
        <f t="shared" si="9"/>
        <v>0</v>
      </c>
      <c r="AF20" s="83">
        <f t="shared" si="9"/>
        <v>0</v>
      </c>
      <c r="AG20" s="84" t="e">
        <f t="shared" si="10"/>
        <v>#DIV/0!</v>
      </c>
    </row>
    <row r="21" spans="1:33" s="45" customFormat="1" ht="18" customHeight="1" x14ac:dyDescent="0.2">
      <c r="A21" s="65" t="str">
        <f>IF(BackgroundInfo!A31="","",BackgroundInfo!A31)</f>
        <v/>
      </c>
      <c r="B21" s="50" t="str">
        <f>IF(BackgroundInfo!B31="","",BackgroundInfo!B31)</f>
        <v/>
      </c>
      <c r="C21" s="50" t="str">
        <f>IF(BackgroundInfo!C31="","",BackgroundInfo!C31)</f>
        <v/>
      </c>
      <c r="D21" s="66" t="str">
        <f>IF(BackgroundInfo!D31="","",BackgroundInfo!D31)</f>
        <v/>
      </c>
      <c r="E21" s="85"/>
      <c r="F21" s="68"/>
      <c r="G21" s="86"/>
      <c r="H21" s="76"/>
      <c r="I21" s="76"/>
      <c r="J21" s="76"/>
      <c r="K21" s="71"/>
      <c r="L21" s="72" t="e">
        <f t="shared" si="4"/>
        <v>#DIV/0!</v>
      </c>
      <c r="M21" s="73" t="str">
        <f t="shared" si="1"/>
        <v/>
      </c>
      <c r="N21" s="164">
        <f t="shared" si="5"/>
        <v>0</v>
      </c>
      <c r="O21" s="75"/>
      <c r="P21" s="76"/>
      <c r="Q21" s="76"/>
      <c r="R21" s="77"/>
      <c r="S21" s="77"/>
      <c r="T21" s="76" t="e">
        <f t="shared" si="0"/>
        <v>#DIV/0!</v>
      </c>
      <c r="U21" s="78" t="str">
        <f t="shared" si="2"/>
        <v/>
      </c>
      <c r="V21" s="79">
        <f t="shared" si="6"/>
        <v>0</v>
      </c>
      <c r="W21" s="75"/>
      <c r="X21" s="76"/>
      <c r="Y21" s="76"/>
      <c r="Z21" s="76"/>
      <c r="AA21" s="76"/>
      <c r="AB21" s="76" t="e">
        <f t="shared" si="7"/>
        <v>#DIV/0!</v>
      </c>
      <c r="AC21" s="80" t="str">
        <f t="shared" si="3"/>
        <v/>
      </c>
      <c r="AD21" s="81">
        <f t="shared" si="8"/>
        <v>0</v>
      </c>
      <c r="AE21" s="82">
        <f t="shared" si="9"/>
        <v>0</v>
      </c>
      <c r="AF21" s="83">
        <f t="shared" si="9"/>
        <v>0</v>
      </c>
      <c r="AG21" s="84" t="e">
        <f t="shared" si="10"/>
        <v>#DIV/0!</v>
      </c>
    </row>
    <row r="22" spans="1:33" s="45" customFormat="1" ht="18" customHeight="1" x14ac:dyDescent="0.2">
      <c r="A22" s="65" t="str">
        <f>IF(BackgroundInfo!A32="","",BackgroundInfo!A32)</f>
        <v/>
      </c>
      <c r="B22" s="50" t="str">
        <f>IF(BackgroundInfo!B32="","",BackgroundInfo!B32)</f>
        <v/>
      </c>
      <c r="C22" s="50" t="str">
        <f>IF(BackgroundInfo!C32="","",BackgroundInfo!C32)</f>
        <v/>
      </c>
      <c r="D22" s="66" t="str">
        <f>IF(BackgroundInfo!D32="","",BackgroundInfo!D32)</f>
        <v/>
      </c>
      <c r="E22" s="85"/>
      <c r="F22" s="68"/>
      <c r="G22" s="86"/>
      <c r="H22" s="76"/>
      <c r="I22" s="76"/>
      <c r="J22" s="76"/>
      <c r="K22" s="71"/>
      <c r="L22" s="72" t="e">
        <f t="shared" si="4"/>
        <v>#DIV/0!</v>
      </c>
      <c r="M22" s="73" t="str">
        <f t="shared" si="1"/>
        <v/>
      </c>
      <c r="N22" s="164">
        <f t="shared" si="5"/>
        <v>0</v>
      </c>
      <c r="O22" s="75"/>
      <c r="P22" s="76"/>
      <c r="Q22" s="76"/>
      <c r="R22" s="77"/>
      <c r="S22" s="77"/>
      <c r="T22" s="76" t="e">
        <f t="shared" si="0"/>
        <v>#DIV/0!</v>
      </c>
      <c r="U22" s="78" t="str">
        <f t="shared" si="2"/>
        <v/>
      </c>
      <c r="V22" s="79">
        <f t="shared" si="6"/>
        <v>0</v>
      </c>
      <c r="W22" s="75"/>
      <c r="X22" s="76"/>
      <c r="Y22" s="76"/>
      <c r="Z22" s="76"/>
      <c r="AA22" s="76"/>
      <c r="AB22" s="76" t="e">
        <f t="shared" si="7"/>
        <v>#DIV/0!</v>
      </c>
      <c r="AC22" s="80" t="str">
        <f t="shared" si="3"/>
        <v/>
      </c>
      <c r="AD22" s="81">
        <f t="shared" si="8"/>
        <v>0</v>
      </c>
      <c r="AE22" s="82">
        <f t="shared" si="9"/>
        <v>0</v>
      </c>
      <c r="AF22" s="83">
        <f t="shared" si="9"/>
        <v>0</v>
      </c>
      <c r="AG22" s="84" t="e">
        <f t="shared" si="10"/>
        <v>#DIV/0!</v>
      </c>
    </row>
    <row r="23" spans="1:33" s="45" customFormat="1" ht="18" customHeight="1" x14ac:dyDescent="0.2">
      <c r="A23" s="65" t="str">
        <f>IF(BackgroundInfo!A33="","",BackgroundInfo!A33)</f>
        <v/>
      </c>
      <c r="B23" s="50" t="str">
        <f>IF(BackgroundInfo!B33="","",BackgroundInfo!B33)</f>
        <v/>
      </c>
      <c r="C23" s="50" t="str">
        <f>IF(BackgroundInfo!C33="","",BackgroundInfo!C33)</f>
        <v/>
      </c>
      <c r="D23" s="66" t="str">
        <f>IF(BackgroundInfo!D33="","",BackgroundInfo!D33)</f>
        <v/>
      </c>
      <c r="E23" s="85"/>
      <c r="F23" s="68"/>
      <c r="G23" s="86"/>
      <c r="H23" s="76"/>
      <c r="I23" s="76"/>
      <c r="J23" s="76"/>
      <c r="K23" s="71"/>
      <c r="L23" s="72" t="e">
        <f t="shared" si="4"/>
        <v>#DIV/0!</v>
      </c>
      <c r="M23" s="73" t="str">
        <f t="shared" si="1"/>
        <v/>
      </c>
      <c r="N23" s="164">
        <f t="shared" si="5"/>
        <v>0</v>
      </c>
      <c r="O23" s="75"/>
      <c r="P23" s="76"/>
      <c r="Q23" s="76"/>
      <c r="R23" s="77"/>
      <c r="S23" s="77"/>
      <c r="T23" s="76" t="e">
        <f t="shared" si="0"/>
        <v>#DIV/0!</v>
      </c>
      <c r="U23" s="78" t="str">
        <f t="shared" si="2"/>
        <v/>
      </c>
      <c r="V23" s="79">
        <f t="shared" si="6"/>
        <v>0</v>
      </c>
      <c r="W23" s="75"/>
      <c r="X23" s="76"/>
      <c r="Y23" s="76"/>
      <c r="Z23" s="76"/>
      <c r="AA23" s="76"/>
      <c r="AB23" s="76" t="e">
        <f t="shared" si="7"/>
        <v>#DIV/0!</v>
      </c>
      <c r="AC23" s="80" t="str">
        <f t="shared" si="3"/>
        <v/>
      </c>
      <c r="AD23" s="81">
        <f t="shared" si="8"/>
        <v>0</v>
      </c>
      <c r="AE23" s="82">
        <f t="shared" si="9"/>
        <v>0</v>
      </c>
      <c r="AF23" s="83">
        <f t="shared" si="9"/>
        <v>0</v>
      </c>
      <c r="AG23" s="84" t="e">
        <f t="shared" si="10"/>
        <v>#DIV/0!</v>
      </c>
    </row>
    <row r="24" spans="1:33" s="45" customFormat="1" ht="18" customHeight="1" x14ac:dyDescent="0.2">
      <c r="A24" s="65" t="str">
        <f>IF(BackgroundInfo!A34="","",BackgroundInfo!A34)</f>
        <v/>
      </c>
      <c r="B24" s="50" t="str">
        <f>IF(BackgroundInfo!B34="","",BackgroundInfo!B34)</f>
        <v/>
      </c>
      <c r="C24" s="50" t="str">
        <f>IF(BackgroundInfo!C34="","",BackgroundInfo!C34)</f>
        <v/>
      </c>
      <c r="D24" s="66" t="str">
        <f>IF(BackgroundInfo!D34="","",BackgroundInfo!D34)</f>
        <v/>
      </c>
      <c r="E24" s="85"/>
      <c r="F24" s="68"/>
      <c r="G24" s="86"/>
      <c r="H24" s="76"/>
      <c r="I24" s="76"/>
      <c r="J24" s="76"/>
      <c r="K24" s="71"/>
      <c r="L24" s="72" t="e">
        <f t="shared" si="4"/>
        <v>#DIV/0!</v>
      </c>
      <c r="M24" s="73" t="str">
        <f t="shared" si="1"/>
        <v/>
      </c>
      <c r="N24" s="164">
        <f t="shared" si="5"/>
        <v>0</v>
      </c>
      <c r="O24" s="75"/>
      <c r="P24" s="76"/>
      <c r="Q24" s="76"/>
      <c r="R24" s="77"/>
      <c r="S24" s="77"/>
      <c r="T24" s="76" t="e">
        <f t="shared" si="0"/>
        <v>#DIV/0!</v>
      </c>
      <c r="U24" s="78" t="str">
        <f t="shared" si="2"/>
        <v/>
      </c>
      <c r="V24" s="79">
        <f t="shared" si="6"/>
        <v>0</v>
      </c>
      <c r="W24" s="75"/>
      <c r="X24" s="76"/>
      <c r="Y24" s="76"/>
      <c r="Z24" s="76"/>
      <c r="AA24" s="76"/>
      <c r="AB24" s="76" t="e">
        <f t="shared" si="7"/>
        <v>#DIV/0!</v>
      </c>
      <c r="AC24" s="80" t="str">
        <f t="shared" si="3"/>
        <v/>
      </c>
      <c r="AD24" s="81">
        <f t="shared" si="8"/>
        <v>0</v>
      </c>
      <c r="AE24" s="82">
        <f t="shared" si="9"/>
        <v>0</v>
      </c>
      <c r="AF24" s="83">
        <f t="shared" si="9"/>
        <v>0</v>
      </c>
      <c r="AG24" s="84" t="e">
        <f t="shared" si="10"/>
        <v>#DIV/0!</v>
      </c>
    </row>
    <row r="25" spans="1:33" s="45" customFormat="1" ht="18" customHeight="1" x14ac:dyDescent="0.2">
      <c r="A25" s="65" t="str">
        <f>IF(BackgroundInfo!A35="","",BackgroundInfo!A35)</f>
        <v/>
      </c>
      <c r="B25" s="50" t="str">
        <f>IF(BackgroundInfo!B35="","",BackgroundInfo!B35)</f>
        <v/>
      </c>
      <c r="C25" s="50" t="str">
        <f>IF(BackgroundInfo!C35="","",BackgroundInfo!C35)</f>
        <v/>
      </c>
      <c r="D25" s="66" t="str">
        <f>IF(BackgroundInfo!D35="","",BackgroundInfo!D35)</f>
        <v/>
      </c>
      <c r="E25" s="85"/>
      <c r="F25" s="68"/>
      <c r="G25" s="86"/>
      <c r="H25" s="76"/>
      <c r="I25" s="87"/>
      <c r="J25" s="87"/>
      <c r="K25" s="88"/>
      <c r="L25" s="72" t="e">
        <f t="shared" si="4"/>
        <v>#DIV/0!</v>
      </c>
      <c r="M25" s="73" t="str">
        <f t="shared" si="1"/>
        <v/>
      </c>
      <c r="N25" s="164">
        <f t="shared" si="5"/>
        <v>0</v>
      </c>
      <c r="O25" s="75"/>
      <c r="P25" s="76"/>
      <c r="Q25" s="87"/>
      <c r="R25" s="89"/>
      <c r="S25" s="89"/>
      <c r="T25" s="76" t="e">
        <f t="shared" si="0"/>
        <v>#DIV/0!</v>
      </c>
      <c r="U25" s="78" t="str">
        <f t="shared" si="2"/>
        <v/>
      </c>
      <c r="V25" s="79">
        <f t="shared" si="6"/>
        <v>0</v>
      </c>
      <c r="W25" s="75"/>
      <c r="X25" s="76"/>
      <c r="Y25" s="76"/>
      <c r="Z25" s="76"/>
      <c r="AA25" s="76"/>
      <c r="AB25" s="87" t="e">
        <f t="shared" si="7"/>
        <v>#DIV/0!</v>
      </c>
      <c r="AC25" s="80" t="str">
        <f t="shared" si="3"/>
        <v/>
      </c>
      <c r="AD25" s="81">
        <f t="shared" si="8"/>
        <v>0</v>
      </c>
      <c r="AE25" s="82">
        <f t="shared" si="9"/>
        <v>0</v>
      </c>
      <c r="AF25" s="83">
        <f t="shared" si="9"/>
        <v>0</v>
      </c>
      <c r="AG25" s="84" t="e">
        <f t="shared" si="10"/>
        <v>#DIV/0!</v>
      </c>
    </row>
    <row r="26" spans="1:33" s="45" customFormat="1" ht="18" customHeight="1" x14ac:dyDescent="0.2">
      <c r="A26" s="65" t="str">
        <f>IF(BackgroundInfo!A36="","",BackgroundInfo!A36)</f>
        <v/>
      </c>
      <c r="B26" s="50" t="str">
        <f>IF(BackgroundInfo!B36="","",BackgroundInfo!B36)</f>
        <v/>
      </c>
      <c r="C26" s="50" t="str">
        <f>IF(BackgroundInfo!C36="","",BackgroundInfo!C36)</f>
        <v/>
      </c>
      <c r="D26" s="66" t="str">
        <f>IF(BackgroundInfo!D36="","",BackgroundInfo!D36)</f>
        <v/>
      </c>
      <c r="E26" s="85"/>
      <c r="F26" s="68"/>
      <c r="G26" s="86"/>
      <c r="H26" s="76"/>
      <c r="I26" s="76"/>
      <c r="J26" s="76"/>
      <c r="K26" s="71"/>
      <c r="L26" s="72" t="e">
        <f t="shared" si="4"/>
        <v>#DIV/0!</v>
      </c>
      <c r="M26" s="73" t="str">
        <f t="shared" si="1"/>
        <v/>
      </c>
      <c r="N26" s="164">
        <f t="shared" si="5"/>
        <v>0</v>
      </c>
      <c r="O26" s="75"/>
      <c r="P26" s="76"/>
      <c r="Q26" s="76"/>
      <c r="R26" s="77"/>
      <c r="S26" s="77"/>
      <c r="T26" s="76" t="e">
        <f t="shared" si="0"/>
        <v>#DIV/0!</v>
      </c>
      <c r="U26" s="78" t="str">
        <f t="shared" si="2"/>
        <v/>
      </c>
      <c r="V26" s="79">
        <f t="shared" si="6"/>
        <v>0</v>
      </c>
      <c r="W26" s="75"/>
      <c r="X26" s="76"/>
      <c r="Y26" s="76"/>
      <c r="Z26" s="76"/>
      <c r="AA26" s="76"/>
      <c r="AB26" s="76" t="e">
        <f t="shared" si="7"/>
        <v>#DIV/0!</v>
      </c>
      <c r="AC26" s="80" t="str">
        <f t="shared" si="3"/>
        <v/>
      </c>
      <c r="AD26" s="81">
        <f t="shared" si="8"/>
        <v>0</v>
      </c>
      <c r="AE26" s="82">
        <f t="shared" si="9"/>
        <v>0</v>
      </c>
      <c r="AF26" s="83">
        <f t="shared" si="9"/>
        <v>0</v>
      </c>
      <c r="AG26" s="84" t="e">
        <f t="shared" si="10"/>
        <v>#DIV/0!</v>
      </c>
    </row>
    <row r="27" spans="1:33" s="45" customFormat="1" ht="18" customHeight="1" x14ac:dyDescent="0.2">
      <c r="A27" s="65" t="str">
        <f>IF(BackgroundInfo!A37="","",BackgroundInfo!A37)</f>
        <v/>
      </c>
      <c r="B27" s="50" t="str">
        <f>IF(BackgroundInfo!B37="","",BackgroundInfo!B37)</f>
        <v/>
      </c>
      <c r="C27" s="50" t="str">
        <f>IF(BackgroundInfo!C37="","",BackgroundInfo!C37)</f>
        <v/>
      </c>
      <c r="D27" s="66" t="str">
        <f>IF(BackgroundInfo!D37="","",BackgroundInfo!D37)</f>
        <v/>
      </c>
      <c r="E27" s="85"/>
      <c r="F27" s="68"/>
      <c r="G27" s="86"/>
      <c r="H27" s="76"/>
      <c r="I27" s="76"/>
      <c r="J27" s="76"/>
      <c r="K27" s="71"/>
      <c r="L27" s="72" t="e">
        <f t="shared" si="4"/>
        <v>#DIV/0!</v>
      </c>
      <c r="M27" s="73" t="str">
        <f t="shared" si="1"/>
        <v/>
      </c>
      <c r="N27" s="164">
        <f t="shared" si="5"/>
        <v>0</v>
      </c>
      <c r="O27" s="75"/>
      <c r="P27" s="76"/>
      <c r="Q27" s="76"/>
      <c r="R27" s="77"/>
      <c r="S27" s="77"/>
      <c r="T27" s="76" t="e">
        <f t="shared" si="0"/>
        <v>#DIV/0!</v>
      </c>
      <c r="U27" s="78" t="str">
        <f t="shared" si="2"/>
        <v/>
      </c>
      <c r="V27" s="79">
        <f t="shared" si="6"/>
        <v>0</v>
      </c>
      <c r="W27" s="75"/>
      <c r="X27" s="76"/>
      <c r="Y27" s="76"/>
      <c r="Z27" s="76"/>
      <c r="AA27" s="76"/>
      <c r="AB27" s="76" t="e">
        <f t="shared" si="7"/>
        <v>#DIV/0!</v>
      </c>
      <c r="AC27" s="80" t="str">
        <f t="shared" si="3"/>
        <v/>
      </c>
      <c r="AD27" s="81">
        <f t="shared" si="8"/>
        <v>0</v>
      </c>
      <c r="AE27" s="82">
        <f t="shared" si="9"/>
        <v>0</v>
      </c>
      <c r="AF27" s="83">
        <f t="shared" si="9"/>
        <v>0</v>
      </c>
      <c r="AG27" s="84" t="e">
        <f t="shared" si="10"/>
        <v>#DIV/0!</v>
      </c>
    </row>
    <row r="28" spans="1:33" s="45" customFormat="1" ht="18" customHeight="1" x14ac:dyDescent="0.2">
      <c r="A28" s="65" t="str">
        <f>IF(BackgroundInfo!A38="","",BackgroundInfo!A38)</f>
        <v/>
      </c>
      <c r="B28" s="50" t="str">
        <f>IF(BackgroundInfo!B38="","",BackgroundInfo!B38)</f>
        <v/>
      </c>
      <c r="C28" s="50" t="str">
        <f>IF(BackgroundInfo!C38="","",BackgroundInfo!C38)</f>
        <v/>
      </c>
      <c r="D28" s="66" t="str">
        <f>IF(BackgroundInfo!D38="","",BackgroundInfo!D38)</f>
        <v/>
      </c>
      <c r="E28" s="85"/>
      <c r="F28" s="68"/>
      <c r="G28" s="86"/>
      <c r="H28" s="76"/>
      <c r="I28" s="76"/>
      <c r="J28" s="76"/>
      <c r="K28" s="71"/>
      <c r="L28" s="72" t="e">
        <f t="shared" si="4"/>
        <v>#DIV/0!</v>
      </c>
      <c r="M28" s="73" t="str">
        <f t="shared" si="1"/>
        <v/>
      </c>
      <c r="N28" s="164">
        <f t="shared" si="5"/>
        <v>0</v>
      </c>
      <c r="O28" s="75"/>
      <c r="P28" s="76"/>
      <c r="Q28" s="76"/>
      <c r="R28" s="77"/>
      <c r="S28" s="77"/>
      <c r="T28" s="76" t="e">
        <f t="shared" si="0"/>
        <v>#DIV/0!</v>
      </c>
      <c r="U28" s="78" t="str">
        <f t="shared" si="2"/>
        <v/>
      </c>
      <c r="V28" s="79">
        <f t="shared" si="6"/>
        <v>0</v>
      </c>
      <c r="W28" s="75"/>
      <c r="X28" s="76"/>
      <c r="Y28" s="76"/>
      <c r="Z28" s="76"/>
      <c r="AA28" s="76"/>
      <c r="AB28" s="76" t="e">
        <f t="shared" si="7"/>
        <v>#DIV/0!</v>
      </c>
      <c r="AC28" s="80" t="str">
        <f t="shared" si="3"/>
        <v/>
      </c>
      <c r="AD28" s="81">
        <f t="shared" si="8"/>
        <v>0</v>
      </c>
      <c r="AE28" s="82">
        <f t="shared" si="9"/>
        <v>0</v>
      </c>
      <c r="AF28" s="83">
        <f t="shared" si="9"/>
        <v>0</v>
      </c>
      <c r="AG28" s="84" t="e">
        <f t="shared" si="10"/>
        <v>#DIV/0!</v>
      </c>
    </row>
    <row r="29" spans="1:33" s="45" customFormat="1" ht="18" customHeight="1" x14ac:dyDescent="0.2">
      <c r="A29" s="65" t="str">
        <f>IF(BackgroundInfo!A39="","",BackgroundInfo!A39)</f>
        <v/>
      </c>
      <c r="B29" s="50" t="str">
        <f>IF(BackgroundInfo!B39="","",BackgroundInfo!B39)</f>
        <v/>
      </c>
      <c r="C29" s="50" t="str">
        <f>IF(BackgroundInfo!C39="","",BackgroundInfo!C39)</f>
        <v/>
      </c>
      <c r="D29" s="66" t="str">
        <f>IF(BackgroundInfo!D39="","",BackgroundInfo!D39)</f>
        <v/>
      </c>
      <c r="E29" s="85"/>
      <c r="F29" s="68"/>
      <c r="G29" s="86"/>
      <c r="H29" s="76"/>
      <c r="I29" s="76"/>
      <c r="J29" s="76"/>
      <c r="K29" s="71"/>
      <c r="L29" s="72" t="e">
        <f t="shared" si="4"/>
        <v>#DIV/0!</v>
      </c>
      <c r="M29" s="73" t="str">
        <f t="shared" si="1"/>
        <v/>
      </c>
      <c r="N29" s="164">
        <f t="shared" si="5"/>
        <v>0</v>
      </c>
      <c r="O29" s="75"/>
      <c r="P29" s="76"/>
      <c r="Q29" s="76"/>
      <c r="R29" s="77"/>
      <c r="S29" s="77"/>
      <c r="T29" s="76" t="e">
        <f t="shared" si="0"/>
        <v>#DIV/0!</v>
      </c>
      <c r="U29" s="78" t="str">
        <f t="shared" si="2"/>
        <v/>
      </c>
      <c r="V29" s="79">
        <f t="shared" si="6"/>
        <v>0</v>
      </c>
      <c r="W29" s="75"/>
      <c r="X29" s="76"/>
      <c r="Y29" s="76"/>
      <c r="Z29" s="76"/>
      <c r="AA29" s="76"/>
      <c r="AB29" s="76" t="e">
        <f t="shared" si="7"/>
        <v>#DIV/0!</v>
      </c>
      <c r="AC29" s="80" t="str">
        <f t="shared" si="3"/>
        <v/>
      </c>
      <c r="AD29" s="81">
        <f t="shared" si="8"/>
        <v>0</v>
      </c>
      <c r="AE29" s="82">
        <f t="shared" si="9"/>
        <v>0</v>
      </c>
      <c r="AF29" s="83">
        <f t="shared" si="9"/>
        <v>0</v>
      </c>
      <c r="AG29" s="84" t="e">
        <f t="shared" si="10"/>
        <v>#DIV/0!</v>
      </c>
    </row>
    <row r="30" spans="1:33" s="45" customFormat="1" ht="18" customHeight="1" x14ac:dyDescent="0.2">
      <c r="A30" s="65" t="str">
        <f>IF(BackgroundInfo!A40="","",BackgroundInfo!A40)</f>
        <v/>
      </c>
      <c r="B30" s="50" t="str">
        <f>IF(BackgroundInfo!B40="","",BackgroundInfo!B40)</f>
        <v/>
      </c>
      <c r="C30" s="50" t="str">
        <f>IF(BackgroundInfo!C40="","",BackgroundInfo!C40)</f>
        <v/>
      </c>
      <c r="D30" s="66" t="str">
        <f>IF(BackgroundInfo!D40="","",BackgroundInfo!D40)</f>
        <v/>
      </c>
      <c r="E30" s="85"/>
      <c r="F30" s="68"/>
      <c r="G30" s="86"/>
      <c r="H30" s="76"/>
      <c r="I30" s="76"/>
      <c r="J30" s="76"/>
      <c r="K30" s="71"/>
      <c r="L30" s="72" t="e">
        <f t="shared" si="4"/>
        <v>#DIV/0!</v>
      </c>
      <c r="M30" s="73" t="str">
        <f t="shared" si="1"/>
        <v/>
      </c>
      <c r="N30" s="164">
        <f t="shared" si="5"/>
        <v>0</v>
      </c>
      <c r="O30" s="75"/>
      <c r="P30" s="76"/>
      <c r="Q30" s="76"/>
      <c r="R30" s="77"/>
      <c r="S30" s="77"/>
      <c r="T30" s="76" t="e">
        <f t="shared" si="0"/>
        <v>#DIV/0!</v>
      </c>
      <c r="U30" s="78" t="str">
        <f t="shared" si="2"/>
        <v/>
      </c>
      <c r="V30" s="79">
        <f t="shared" si="6"/>
        <v>0</v>
      </c>
      <c r="W30" s="75"/>
      <c r="X30" s="76"/>
      <c r="Y30" s="76"/>
      <c r="Z30" s="76"/>
      <c r="AA30" s="76"/>
      <c r="AB30" s="76" t="e">
        <f t="shared" si="7"/>
        <v>#DIV/0!</v>
      </c>
      <c r="AC30" s="80" t="str">
        <f t="shared" si="3"/>
        <v/>
      </c>
      <c r="AD30" s="81">
        <f t="shared" si="8"/>
        <v>0</v>
      </c>
      <c r="AE30" s="82">
        <f t="shared" si="9"/>
        <v>0</v>
      </c>
      <c r="AF30" s="83">
        <f t="shared" si="9"/>
        <v>0</v>
      </c>
      <c r="AG30" s="84" t="e">
        <f t="shared" si="10"/>
        <v>#DIV/0!</v>
      </c>
    </row>
    <row r="31" spans="1:33" s="45" customFormat="1" ht="18" customHeight="1" x14ac:dyDescent="0.2">
      <c r="A31" s="65" t="str">
        <f>IF(BackgroundInfo!A41="","",BackgroundInfo!A41)</f>
        <v/>
      </c>
      <c r="B31" s="50" t="str">
        <f>IF(BackgroundInfo!B41="","",BackgroundInfo!B41)</f>
        <v/>
      </c>
      <c r="C31" s="50" t="str">
        <f>IF(BackgroundInfo!C41="","",BackgroundInfo!C41)</f>
        <v/>
      </c>
      <c r="D31" s="66" t="str">
        <f>IF(BackgroundInfo!D41="","",BackgroundInfo!D41)</f>
        <v/>
      </c>
      <c r="E31" s="85"/>
      <c r="F31" s="68"/>
      <c r="G31" s="86"/>
      <c r="H31" s="76"/>
      <c r="I31" s="76"/>
      <c r="J31" s="76"/>
      <c r="K31" s="71"/>
      <c r="L31" s="72" t="e">
        <f t="shared" si="4"/>
        <v>#DIV/0!</v>
      </c>
      <c r="M31" s="73" t="str">
        <f t="shared" si="1"/>
        <v/>
      </c>
      <c r="N31" s="164">
        <f t="shared" si="5"/>
        <v>0</v>
      </c>
      <c r="O31" s="75"/>
      <c r="P31" s="76"/>
      <c r="Q31" s="76"/>
      <c r="R31" s="77"/>
      <c r="S31" s="77"/>
      <c r="T31" s="76" t="e">
        <f t="shared" si="0"/>
        <v>#DIV/0!</v>
      </c>
      <c r="U31" s="78" t="str">
        <f t="shared" si="2"/>
        <v/>
      </c>
      <c r="V31" s="79">
        <f t="shared" si="6"/>
        <v>0</v>
      </c>
      <c r="W31" s="75"/>
      <c r="X31" s="76"/>
      <c r="Y31" s="76"/>
      <c r="Z31" s="76"/>
      <c r="AA31" s="76"/>
      <c r="AB31" s="76" t="e">
        <f t="shared" si="7"/>
        <v>#DIV/0!</v>
      </c>
      <c r="AC31" s="80" t="str">
        <f t="shared" si="3"/>
        <v/>
      </c>
      <c r="AD31" s="81">
        <f t="shared" si="8"/>
        <v>0</v>
      </c>
      <c r="AE31" s="82">
        <f t="shared" si="9"/>
        <v>0</v>
      </c>
      <c r="AF31" s="83">
        <f t="shared" si="9"/>
        <v>0</v>
      </c>
      <c r="AG31" s="84" t="e">
        <f t="shared" si="10"/>
        <v>#DIV/0!</v>
      </c>
    </row>
    <row r="32" spans="1:33" s="45" customFormat="1" ht="18" customHeight="1" x14ac:dyDescent="0.2">
      <c r="A32" s="65" t="str">
        <f>IF(BackgroundInfo!A42="","",BackgroundInfo!A42)</f>
        <v/>
      </c>
      <c r="B32" s="50" t="str">
        <f>IF(BackgroundInfo!B42="","",BackgroundInfo!B42)</f>
        <v/>
      </c>
      <c r="C32" s="50" t="str">
        <f>IF(BackgroundInfo!C42="","",BackgroundInfo!C42)</f>
        <v/>
      </c>
      <c r="D32" s="66" t="str">
        <f>IF(BackgroundInfo!D42="","",BackgroundInfo!D42)</f>
        <v/>
      </c>
      <c r="E32" s="85"/>
      <c r="F32" s="68"/>
      <c r="G32" s="86"/>
      <c r="H32" s="76"/>
      <c r="I32" s="76"/>
      <c r="J32" s="76"/>
      <c r="K32" s="71"/>
      <c r="L32" s="72" t="e">
        <f t="shared" si="4"/>
        <v>#DIV/0!</v>
      </c>
      <c r="M32" s="73" t="str">
        <f t="shared" si="1"/>
        <v/>
      </c>
      <c r="N32" s="164">
        <f t="shared" si="5"/>
        <v>0</v>
      </c>
      <c r="O32" s="75"/>
      <c r="P32" s="76"/>
      <c r="Q32" s="76"/>
      <c r="R32" s="77"/>
      <c r="S32" s="77"/>
      <c r="T32" s="76" t="e">
        <f t="shared" si="0"/>
        <v>#DIV/0!</v>
      </c>
      <c r="U32" s="78" t="str">
        <f t="shared" si="2"/>
        <v/>
      </c>
      <c r="V32" s="79">
        <f t="shared" si="6"/>
        <v>0</v>
      </c>
      <c r="W32" s="75"/>
      <c r="X32" s="76"/>
      <c r="Y32" s="76"/>
      <c r="Z32" s="76"/>
      <c r="AA32" s="76"/>
      <c r="AB32" s="76" t="e">
        <f t="shared" si="7"/>
        <v>#DIV/0!</v>
      </c>
      <c r="AC32" s="80" t="str">
        <f t="shared" si="3"/>
        <v/>
      </c>
      <c r="AD32" s="81">
        <f t="shared" si="8"/>
        <v>0</v>
      </c>
      <c r="AE32" s="82">
        <f t="shared" si="9"/>
        <v>0</v>
      </c>
      <c r="AF32" s="83">
        <f t="shared" si="9"/>
        <v>0</v>
      </c>
      <c r="AG32" s="84" t="e">
        <f t="shared" si="10"/>
        <v>#DIV/0!</v>
      </c>
    </row>
    <row r="33" spans="1:33" s="45" customFormat="1" ht="18" customHeight="1" x14ac:dyDescent="0.2">
      <c r="A33" s="65" t="str">
        <f>IF(BackgroundInfo!A43="","",BackgroundInfo!A43)</f>
        <v/>
      </c>
      <c r="B33" s="50" t="str">
        <f>IF(BackgroundInfo!B43="","",BackgroundInfo!B43)</f>
        <v/>
      </c>
      <c r="C33" s="50" t="str">
        <f>IF(BackgroundInfo!C43="","",BackgroundInfo!C43)</f>
        <v/>
      </c>
      <c r="D33" s="66" t="str">
        <f>IF(BackgroundInfo!D43="","",BackgroundInfo!D43)</f>
        <v/>
      </c>
      <c r="E33" s="85"/>
      <c r="F33" s="68"/>
      <c r="G33" s="86"/>
      <c r="H33" s="76"/>
      <c r="I33" s="76"/>
      <c r="J33" s="76"/>
      <c r="K33" s="71"/>
      <c r="L33" s="72" t="e">
        <f t="shared" si="4"/>
        <v>#DIV/0!</v>
      </c>
      <c r="M33" s="73" t="str">
        <f t="shared" si="1"/>
        <v/>
      </c>
      <c r="N33" s="164">
        <f t="shared" si="5"/>
        <v>0</v>
      </c>
      <c r="O33" s="75"/>
      <c r="P33" s="76"/>
      <c r="Q33" s="76"/>
      <c r="R33" s="77"/>
      <c r="S33" s="77"/>
      <c r="T33" s="76" t="e">
        <f t="shared" si="0"/>
        <v>#DIV/0!</v>
      </c>
      <c r="U33" s="78" t="str">
        <f t="shared" si="2"/>
        <v/>
      </c>
      <c r="V33" s="79">
        <f t="shared" si="6"/>
        <v>0</v>
      </c>
      <c r="W33" s="75"/>
      <c r="X33" s="76"/>
      <c r="Y33" s="76"/>
      <c r="Z33" s="76"/>
      <c r="AA33" s="76"/>
      <c r="AB33" s="76" t="e">
        <f t="shared" si="7"/>
        <v>#DIV/0!</v>
      </c>
      <c r="AC33" s="80" t="str">
        <f t="shared" si="3"/>
        <v/>
      </c>
      <c r="AD33" s="81">
        <f t="shared" si="8"/>
        <v>0</v>
      </c>
      <c r="AE33" s="82">
        <f t="shared" si="9"/>
        <v>0</v>
      </c>
      <c r="AF33" s="83">
        <f t="shared" si="9"/>
        <v>0</v>
      </c>
      <c r="AG33" s="84" t="e">
        <f t="shared" si="10"/>
        <v>#DIV/0!</v>
      </c>
    </row>
    <row r="34" spans="1:33" ht="18" customHeight="1" x14ac:dyDescent="0.25"/>
    <row r="35" spans="1:33" ht="18" customHeight="1" x14ac:dyDescent="0.25"/>
    <row r="36" spans="1:33" ht="18" customHeight="1" x14ac:dyDescent="0.25"/>
    <row r="37" spans="1:33" ht="18" customHeight="1" x14ac:dyDescent="0.25"/>
    <row r="38" spans="1:33" ht="18" customHeight="1" x14ac:dyDescent="0.25"/>
    <row r="39" spans="1:33" s="45" customFormat="1" ht="12.75" x14ac:dyDescent="0.2">
      <c r="F39" s="99"/>
    </row>
  </sheetData>
  <mergeCells count="11">
    <mergeCell ref="AE8:AG8"/>
    <mergeCell ref="A3:J4"/>
    <mergeCell ref="A7:D7"/>
    <mergeCell ref="A8:A9"/>
    <mergeCell ref="B8:B9"/>
    <mergeCell ref="C8:C9"/>
    <mergeCell ref="D8:D9"/>
    <mergeCell ref="E8:F8"/>
    <mergeCell ref="G8:N8"/>
    <mergeCell ref="O8:V8"/>
    <mergeCell ref="W8:AD8"/>
  </mergeCells>
  <dataValidations count="1">
    <dataValidation type="whole" allowBlank="1" showInputMessage="1" showErrorMessage="1" sqref="G12:H33 W12:W33 N12:P33">
      <formula1>1</formula1>
      <formula2>4</formula2>
    </dataValidation>
  </dataValidations>
  <pageMargins left="0.43307086614173229" right="0.23622047244094491" top="0.74803149606299213" bottom="0.74803149606299213" header="0.31496062992125984" footer="0.31496062992125984"/>
  <pageSetup paperSize="8" orientation="landscape" r:id="rId1"/>
  <headerFooter>
    <oddHeader>&amp;L&amp;G</oddHeader>
    <oddFooter>&amp;L&amp;"Arial,Italic"&amp;8Data Entry Workbook - HIV, Malaria, RSSH</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categories!$G$2:$G$8</xm:f>
          </x14:formula1>
          <xm:sqref>K12:K33 AA12:AA33 S12:S33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CU39"/>
  <sheetViews>
    <sheetView zoomScaleNormal="100" workbookViewId="0">
      <selection activeCell="A5" sqref="A5"/>
    </sheetView>
  </sheetViews>
  <sheetFormatPr defaultRowHeight="15" x14ac:dyDescent="0.25"/>
  <cols>
    <col min="1" max="1" width="11.28515625" customWidth="1"/>
    <col min="2" max="4" width="20.7109375" customWidth="1"/>
    <col min="5" max="6" width="22.7109375" customWidth="1"/>
    <col min="7" max="11" width="18.7109375" customWidth="1"/>
    <col min="12" max="14" width="12.7109375" customWidth="1"/>
    <col min="15" max="19" width="18.7109375" customWidth="1"/>
    <col min="20" max="22" width="12.7109375" customWidth="1"/>
    <col min="23" max="27" width="18.7109375" customWidth="1"/>
    <col min="28" max="33" width="12.7109375" customWidth="1"/>
  </cols>
  <sheetData>
    <row r="1" spans="1:99" s="103" customFormat="1" ht="23.25" customHeight="1" x14ac:dyDescent="0.35">
      <c r="A1" s="124" t="s">
        <v>289</v>
      </c>
      <c r="B1" s="124"/>
      <c r="C1" s="124"/>
      <c r="D1" s="124"/>
      <c r="E1" s="125"/>
      <c r="F1" s="125"/>
      <c r="G1" s="125"/>
      <c r="H1" s="125"/>
      <c r="I1" s="125"/>
      <c r="J1" s="125"/>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row>
    <row r="2" spans="1:99" ht="19.5" customHeight="1" thickBot="1" x14ac:dyDescent="0.3">
      <c r="A2" s="100"/>
      <c r="B2" s="100"/>
      <c r="C2" s="100"/>
      <c r="D2" s="100"/>
      <c r="E2" s="100"/>
      <c r="F2" s="100"/>
      <c r="G2" s="100"/>
      <c r="H2" s="100"/>
      <c r="I2" s="100"/>
      <c r="J2" s="100"/>
    </row>
    <row r="3" spans="1:99" s="102" customFormat="1" ht="18.75" customHeight="1" x14ac:dyDescent="0.25">
      <c r="A3" s="225" t="s">
        <v>307</v>
      </c>
      <c r="B3" s="226"/>
      <c r="C3" s="226"/>
      <c r="D3" s="226"/>
      <c r="E3" s="226"/>
      <c r="F3" s="226"/>
      <c r="G3" s="226"/>
      <c r="H3" s="226"/>
      <c r="I3" s="226"/>
      <c r="J3" s="226"/>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row>
    <row r="4" spans="1:99" s="102" customFormat="1" ht="10.5" customHeight="1" thickBot="1" x14ac:dyDescent="0.3">
      <c r="A4" s="227"/>
      <c r="B4" s="228"/>
      <c r="C4" s="228"/>
      <c r="D4" s="228"/>
      <c r="E4" s="228"/>
      <c r="F4" s="228"/>
      <c r="G4" s="228"/>
      <c r="H4" s="228"/>
      <c r="I4" s="228"/>
      <c r="J4" s="228"/>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row>
    <row r="5" spans="1:99" s="101" customFormat="1" ht="18.75" customHeight="1" x14ac:dyDescent="0.25">
      <c r="A5" s="288" t="s">
        <v>311</v>
      </c>
      <c r="C5" s="123"/>
      <c r="D5" s="123"/>
      <c r="E5" s="123"/>
      <c r="F5" s="123"/>
      <c r="G5" s="123"/>
      <c r="H5" s="123"/>
      <c r="I5" s="123"/>
      <c r="J5" s="123"/>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c r="CP5" s="100"/>
      <c r="CQ5" s="100"/>
      <c r="CR5" s="100"/>
      <c r="CS5" s="100"/>
      <c r="CT5" s="100"/>
      <c r="CU5" s="100"/>
    </row>
    <row r="6" spans="1:99" s="1" customFormat="1" ht="10.5" customHeight="1" x14ac:dyDescent="0.25">
      <c r="A6" s="59"/>
      <c r="B6" s="29"/>
      <c r="C6" s="29"/>
      <c r="D6" s="29"/>
      <c r="E6" s="29"/>
      <c r="F6" s="29"/>
      <c r="G6" s="29"/>
      <c r="H6" s="29"/>
      <c r="I6" s="29"/>
      <c r="J6" s="29"/>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row>
    <row r="7" spans="1:99" s="45" customFormat="1" ht="15" customHeight="1" thickBot="1" x14ac:dyDescent="0.3">
      <c r="A7" s="245" t="s">
        <v>292</v>
      </c>
      <c r="B7" s="245"/>
      <c r="C7" s="245"/>
      <c r="D7" s="245"/>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row>
    <row r="8" spans="1:99" s="91" customFormat="1" ht="20.100000000000001" customHeight="1" thickBot="1" x14ac:dyDescent="0.25">
      <c r="A8" s="232"/>
      <c r="B8" s="238" t="s">
        <v>309</v>
      </c>
      <c r="C8" s="240" t="s">
        <v>4</v>
      </c>
      <c r="D8" s="242" t="s">
        <v>305</v>
      </c>
      <c r="E8" s="244" t="s">
        <v>11</v>
      </c>
      <c r="F8" s="235"/>
      <c r="G8" s="234" t="s">
        <v>0</v>
      </c>
      <c r="H8" s="235"/>
      <c r="I8" s="235"/>
      <c r="J8" s="235"/>
      <c r="K8" s="235"/>
      <c r="L8" s="235"/>
      <c r="M8" s="235"/>
      <c r="N8" s="236"/>
      <c r="O8" s="234" t="s">
        <v>1</v>
      </c>
      <c r="P8" s="235"/>
      <c r="Q8" s="235"/>
      <c r="R8" s="235"/>
      <c r="S8" s="235"/>
      <c r="T8" s="235"/>
      <c r="U8" s="235"/>
      <c r="V8" s="236"/>
      <c r="W8" s="234" t="s">
        <v>2</v>
      </c>
      <c r="X8" s="235"/>
      <c r="Y8" s="235"/>
      <c r="Z8" s="235"/>
      <c r="AA8" s="235"/>
      <c r="AB8" s="235"/>
      <c r="AC8" s="235"/>
      <c r="AD8" s="237"/>
      <c r="AE8" s="229" t="s">
        <v>316</v>
      </c>
      <c r="AF8" s="230"/>
      <c r="AG8" s="231"/>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row>
    <row r="9" spans="1:99" s="91" customFormat="1" ht="129.94999999999999" customHeight="1" thickBot="1" x14ac:dyDescent="0.25">
      <c r="A9" s="233"/>
      <c r="B9" s="239"/>
      <c r="C9" s="241"/>
      <c r="D9" s="243"/>
      <c r="E9" s="60" t="s">
        <v>310</v>
      </c>
      <c r="F9" s="61" t="s">
        <v>10</v>
      </c>
      <c r="G9" s="92" t="s">
        <v>312</v>
      </c>
      <c r="H9" s="93" t="s">
        <v>313</v>
      </c>
      <c r="I9" s="93" t="s">
        <v>314</v>
      </c>
      <c r="J9" s="93" t="s">
        <v>315</v>
      </c>
      <c r="K9" s="94" t="s">
        <v>308</v>
      </c>
      <c r="L9" s="94" t="s">
        <v>12</v>
      </c>
      <c r="M9" s="94" t="s">
        <v>291</v>
      </c>
      <c r="N9" s="95" t="s">
        <v>13</v>
      </c>
      <c r="O9" s="92" t="s">
        <v>312</v>
      </c>
      <c r="P9" s="93" t="s">
        <v>313</v>
      </c>
      <c r="Q9" s="93" t="s">
        <v>314</v>
      </c>
      <c r="R9" s="93" t="s">
        <v>315</v>
      </c>
      <c r="S9" s="94" t="s">
        <v>308</v>
      </c>
      <c r="T9" s="94" t="s">
        <v>12</v>
      </c>
      <c r="U9" s="94" t="s">
        <v>291</v>
      </c>
      <c r="V9" s="95" t="s">
        <v>13</v>
      </c>
      <c r="W9" s="92" t="s">
        <v>312</v>
      </c>
      <c r="X9" s="93" t="s">
        <v>313</v>
      </c>
      <c r="Y9" s="93" t="s">
        <v>314</v>
      </c>
      <c r="Z9" s="93" t="s">
        <v>315</v>
      </c>
      <c r="AA9" s="94" t="s">
        <v>308</v>
      </c>
      <c r="AB9" s="94" t="s">
        <v>12</v>
      </c>
      <c r="AC9" s="94" t="s">
        <v>291</v>
      </c>
      <c r="AD9" s="95" t="s">
        <v>13</v>
      </c>
      <c r="AE9" s="96" t="s">
        <v>314</v>
      </c>
      <c r="AF9" s="97" t="s">
        <v>315</v>
      </c>
      <c r="AG9" s="98" t="s">
        <v>12</v>
      </c>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row>
    <row r="10" spans="1:99" s="91" customFormat="1" ht="36" customHeight="1" x14ac:dyDescent="0.2">
      <c r="A10" s="154"/>
      <c r="B10" s="155"/>
      <c r="C10" s="156"/>
      <c r="D10" s="157"/>
      <c r="E10" s="154"/>
      <c r="F10" s="156"/>
      <c r="G10" s="158" t="s">
        <v>333</v>
      </c>
      <c r="H10" s="158" t="s">
        <v>333</v>
      </c>
      <c r="I10" s="159"/>
      <c r="J10" s="159"/>
      <c r="K10" s="155"/>
      <c r="L10" s="155"/>
      <c r="M10" s="155"/>
      <c r="N10" s="160"/>
      <c r="O10" s="158" t="s">
        <v>333</v>
      </c>
      <c r="P10" s="158" t="s">
        <v>333</v>
      </c>
      <c r="Q10" s="159"/>
      <c r="R10" s="159"/>
      <c r="S10" s="155"/>
      <c r="T10" s="155"/>
      <c r="U10" s="155"/>
      <c r="V10" s="160"/>
      <c r="W10" s="158" t="s">
        <v>333</v>
      </c>
      <c r="X10" s="158" t="s">
        <v>333</v>
      </c>
      <c r="Y10" s="159"/>
      <c r="Z10" s="159"/>
      <c r="AA10" s="155"/>
      <c r="AB10" s="155"/>
      <c r="AC10" s="161"/>
      <c r="AD10" s="161"/>
      <c r="AE10" s="162"/>
      <c r="AF10" s="159"/>
      <c r="AG10" s="163"/>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row>
    <row r="11" spans="1:99" s="53" customFormat="1" ht="21.75" customHeight="1" x14ac:dyDescent="0.25">
      <c r="A11" s="104" t="s">
        <v>3</v>
      </c>
      <c r="B11" s="105"/>
      <c r="C11" s="106"/>
      <c r="D11" s="107" t="s">
        <v>5</v>
      </c>
      <c r="E11" s="108"/>
      <c r="F11" s="106"/>
      <c r="G11" s="109">
        <f>COUNTIF(G12:G33,"=1")</f>
        <v>0</v>
      </c>
      <c r="H11" s="110">
        <f>COUNTIF(H12:H33,"=1")</f>
        <v>0</v>
      </c>
      <c r="I11" s="111">
        <f>SUM(I12:I961)</f>
        <v>0</v>
      </c>
      <c r="J11" s="111">
        <f>SUM(J12:J961)</f>
        <v>0</v>
      </c>
      <c r="K11" s="105"/>
      <c r="L11" s="112" t="e">
        <f>IFERROR(I11/J11,I11/J11)</f>
        <v>#DIV/0!</v>
      </c>
      <c r="M11" s="113"/>
      <c r="N11" s="114">
        <f>ABS(I11-J11)</f>
        <v>0</v>
      </c>
      <c r="O11" s="109">
        <f>COUNTIF(O12:O38,"=1")</f>
        <v>0</v>
      </c>
      <c r="P11" s="110">
        <f>COUNTIF(P12:P38,"=1")</f>
        <v>0</v>
      </c>
      <c r="Q11" s="111">
        <f>SUM(Q12:Q961)</f>
        <v>0</v>
      </c>
      <c r="R11" s="111">
        <f>SUM(R12:R961)</f>
        <v>0</v>
      </c>
      <c r="S11" s="105"/>
      <c r="T11" s="115" t="e">
        <f t="shared" ref="T11:T33" si="0">IFERROR(Q11/R11,Q11/R11)</f>
        <v>#DIV/0!</v>
      </c>
      <c r="U11" s="116"/>
      <c r="V11" s="117">
        <f>ABS(Q11-R11)</f>
        <v>0</v>
      </c>
      <c r="W11" s="118">
        <f>COUNTIF(W12:W38,"=1")</f>
        <v>0</v>
      </c>
      <c r="X11" s="119">
        <f>COUNTIF(X12:X38,"=1")</f>
        <v>0</v>
      </c>
      <c r="Y11" s="119">
        <f>SUM(Y12:Y961)</f>
        <v>0</v>
      </c>
      <c r="Z11" s="119">
        <f>SUM(Z12:Z961)</f>
        <v>0</v>
      </c>
      <c r="AA11" s="119"/>
      <c r="AB11" s="119" t="e">
        <f>IFERROR(Y11/Z11,Y11/Z11)</f>
        <v>#DIV/0!</v>
      </c>
      <c r="AC11" s="120"/>
      <c r="AD11" s="121">
        <f>ABS(Y11-Z11)</f>
        <v>0</v>
      </c>
      <c r="AE11" s="122">
        <f>SUM(AE12:AE961)</f>
        <v>0</v>
      </c>
      <c r="AF11" s="119">
        <f>SUM(AF12:AF961)</f>
        <v>0</v>
      </c>
      <c r="AG11" s="121" t="e">
        <f>IFERROR(AE11/AF11,AE11/AF11)</f>
        <v>#DIV/0!</v>
      </c>
    </row>
    <row r="12" spans="1:99" s="45" customFormat="1" ht="18" customHeight="1" x14ac:dyDescent="0.2">
      <c r="A12" s="65" t="str">
        <f>IF(BackgroundInfo!A22="","",BackgroundInfo!A22)</f>
        <v/>
      </c>
      <c r="B12" s="50" t="str">
        <f>IF(BackgroundInfo!B22="","",BackgroundInfo!B22)</f>
        <v/>
      </c>
      <c r="C12" s="50" t="str">
        <f>IF(BackgroundInfo!C22="","",BackgroundInfo!C22)</f>
        <v/>
      </c>
      <c r="D12" s="66" t="str">
        <f>IF(BackgroundInfo!D22="","",BackgroundInfo!D22)</f>
        <v/>
      </c>
      <c r="E12" s="67"/>
      <c r="F12" s="68"/>
      <c r="G12" s="69"/>
      <c r="H12" s="70"/>
      <c r="I12" s="70"/>
      <c r="J12" s="70"/>
      <c r="K12" s="71"/>
      <c r="L12" s="72" t="e">
        <f>IFERROR(I12/J12,I12/J12)</f>
        <v>#DIV/0!</v>
      </c>
      <c r="M12" s="73" t="str">
        <f t="shared" ref="M12:M33" si="1">IF(AND(ISBLANK(I12),ISBLANK(J12)),"",IF(AND(ISTEXT(I12),ISTEXT(J12)),"",IF(AND(ISTEXT(I12),ISBLANK(J12)),"",IF(AND(ISTEXT(J12),ISBLANK(DV12)),"",IF(OR(ISTEXT(I12),ISBLANK(I12)),J12/$I$11,IF(OR(ISTEXT(J12),ISBLANK(J12)),I12/$I$11,IF(AND(I12=0,J12=0),0,ABS(J12-I12)/$I$11)))))))</f>
        <v/>
      </c>
      <c r="N12" s="74">
        <f>ABS(I12-J12)</f>
        <v>0</v>
      </c>
      <c r="O12" s="75"/>
      <c r="P12" s="76"/>
      <c r="Q12" s="76"/>
      <c r="R12" s="77"/>
      <c r="S12" s="77"/>
      <c r="T12" s="70" t="e">
        <f t="shared" si="0"/>
        <v>#DIV/0!</v>
      </c>
      <c r="U12" s="78" t="str">
        <f t="shared" ref="U12:U33" si="2">IF(AND(ISBLANK(Q12),ISBLANK(R12)),"",IF(AND(ISTEXT(Q12),ISTEXT(R12)),"",IF(AND(ISTEXT(Q12),ISBLANK(R12)),"",IF(AND(ISTEXT(R12),ISBLANK(ED12)),"",IF(OR(ISTEXT(Q12),ISBLANK(Q12)),R12/$I$11,IF(OR(ISTEXT(R12),ISBLANK(R12)),Q12/$I$11,IF(AND(Q12=0,R12=0),0,ABS(R12-Q12)/$Q$11)))))))</f>
        <v/>
      </c>
      <c r="V12" s="79">
        <f>ABS(Q12-R12)</f>
        <v>0</v>
      </c>
      <c r="W12" s="75"/>
      <c r="X12" s="76"/>
      <c r="Y12" s="76"/>
      <c r="Z12" s="76"/>
      <c r="AA12" s="76"/>
      <c r="AB12" s="76" t="e">
        <f>IFERROR(Y12/Z12,Y12/Z12)</f>
        <v>#DIV/0!</v>
      </c>
      <c r="AC12" s="80" t="str">
        <f t="shared" ref="AC12:AC33" si="3">IF(AND(ISBLANK(Y12),ISBLANK(Z12)),"",IF(AND(ISTEXT(Y12),ISTEXT(Z12)),"",IF(AND(ISTEXT(Y12),ISBLANK(Z12)),"",IF(AND(ISTEXT(Z12),ISBLANK(EL12)),"",IF(OR(ISTEXT(Y12),ISBLANK(Y12)),Z12/$I$11,IF(OR(ISTEXT(Z12),ISBLANK(Z12)),Y12/$I$11,IF(AND(Y12=0,Z12=0),0,ABS(Z12-Y12)/$Y$11)))))))</f>
        <v/>
      </c>
      <c r="AD12" s="81">
        <f>ABS(Y12-Z12)</f>
        <v>0</v>
      </c>
      <c r="AE12" s="82">
        <f>I12+Q12+Y12</f>
        <v>0</v>
      </c>
      <c r="AF12" s="83">
        <f>J12+R12+Z12</f>
        <v>0</v>
      </c>
      <c r="AG12" s="84" t="e">
        <f>IFERROR(AE12/AF12,AE12/AF12)</f>
        <v>#DIV/0!</v>
      </c>
    </row>
    <row r="13" spans="1:99" s="45" customFormat="1" ht="18" customHeight="1" x14ac:dyDescent="0.2">
      <c r="A13" s="65" t="str">
        <f>IF(BackgroundInfo!A23="","",BackgroundInfo!A23)</f>
        <v/>
      </c>
      <c r="B13" s="50" t="str">
        <f>IF(BackgroundInfo!B23="","",BackgroundInfo!B23)</f>
        <v/>
      </c>
      <c r="C13" s="50" t="str">
        <f>IF(BackgroundInfo!C23="","",BackgroundInfo!C23)</f>
        <v/>
      </c>
      <c r="D13" s="66" t="str">
        <f>IF(BackgroundInfo!D23="","",BackgroundInfo!D23)</f>
        <v/>
      </c>
      <c r="E13" s="85"/>
      <c r="F13" s="68"/>
      <c r="G13" s="86"/>
      <c r="H13" s="76"/>
      <c r="I13" s="76"/>
      <c r="J13" s="76"/>
      <c r="K13" s="71"/>
      <c r="L13" s="72" t="e">
        <f t="shared" ref="L13:L33" si="4">IFERROR(I13/J13,I13/J13)</f>
        <v>#DIV/0!</v>
      </c>
      <c r="M13" s="73" t="str">
        <f t="shared" si="1"/>
        <v/>
      </c>
      <c r="N13" s="74">
        <f t="shared" ref="N13:N33" si="5">ABS(I13-J13)</f>
        <v>0</v>
      </c>
      <c r="O13" s="75"/>
      <c r="P13" s="76"/>
      <c r="Q13" s="76"/>
      <c r="R13" s="77"/>
      <c r="S13" s="77"/>
      <c r="T13" s="76" t="e">
        <f t="shared" si="0"/>
        <v>#DIV/0!</v>
      </c>
      <c r="U13" s="78" t="str">
        <f t="shared" si="2"/>
        <v/>
      </c>
      <c r="V13" s="79">
        <f t="shared" ref="V13:V33" si="6">ABS(Q13-R13)</f>
        <v>0</v>
      </c>
      <c r="W13" s="75"/>
      <c r="X13" s="76"/>
      <c r="Y13" s="76"/>
      <c r="Z13" s="76"/>
      <c r="AA13" s="76"/>
      <c r="AB13" s="76" t="e">
        <f t="shared" ref="AB13:AB33" si="7">IFERROR(Y13/Z13,Y13/Z13)</f>
        <v>#DIV/0!</v>
      </c>
      <c r="AC13" s="80" t="str">
        <f t="shared" si="3"/>
        <v/>
      </c>
      <c r="AD13" s="81">
        <f t="shared" ref="AD13:AD33" si="8">ABS(Y13-Z13)</f>
        <v>0</v>
      </c>
      <c r="AE13" s="82">
        <f t="shared" ref="AE13:AF33" si="9">I13+Q13+Y13</f>
        <v>0</v>
      </c>
      <c r="AF13" s="83">
        <f t="shared" si="9"/>
        <v>0</v>
      </c>
      <c r="AG13" s="84" t="e">
        <f t="shared" ref="AG13:AG33" si="10">IFERROR(AE13/AF13,AE13/AF13)</f>
        <v>#DIV/0!</v>
      </c>
    </row>
    <row r="14" spans="1:99" s="45" customFormat="1" ht="18" customHeight="1" x14ac:dyDescent="0.2">
      <c r="A14" s="65" t="str">
        <f>IF(BackgroundInfo!A24="","",BackgroundInfo!A24)</f>
        <v/>
      </c>
      <c r="B14" s="50" t="str">
        <f>IF(BackgroundInfo!B24="","",BackgroundInfo!B24)</f>
        <v/>
      </c>
      <c r="C14" s="50" t="str">
        <f>IF(BackgroundInfo!C24="","",BackgroundInfo!C24)</f>
        <v/>
      </c>
      <c r="D14" s="66" t="str">
        <f>IF(BackgroundInfo!D24="","",BackgroundInfo!D24)</f>
        <v/>
      </c>
      <c r="E14" s="85"/>
      <c r="F14" s="68"/>
      <c r="G14" s="86"/>
      <c r="H14" s="76"/>
      <c r="I14" s="76"/>
      <c r="J14" s="76"/>
      <c r="K14" s="71"/>
      <c r="L14" s="72" t="e">
        <f t="shared" si="4"/>
        <v>#DIV/0!</v>
      </c>
      <c r="M14" s="73" t="str">
        <f t="shared" si="1"/>
        <v/>
      </c>
      <c r="N14" s="74">
        <f t="shared" si="5"/>
        <v>0</v>
      </c>
      <c r="O14" s="75"/>
      <c r="P14" s="76"/>
      <c r="Q14" s="76"/>
      <c r="R14" s="77"/>
      <c r="S14" s="77"/>
      <c r="T14" s="76" t="e">
        <f t="shared" si="0"/>
        <v>#DIV/0!</v>
      </c>
      <c r="U14" s="78" t="str">
        <f t="shared" si="2"/>
        <v/>
      </c>
      <c r="V14" s="79">
        <f t="shared" si="6"/>
        <v>0</v>
      </c>
      <c r="W14" s="75"/>
      <c r="X14" s="76"/>
      <c r="Y14" s="76"/>
      <c r="Z14" s="76"/>
      <c r="AA14" s="76"/>
      <c r="AB14" s="76" t="e">
        <f t="shared" si="7"/>
        <v>#DIV/0!</v>
      </c>
      <c r="AC14" s="80" t="str">
        <f t="shared" si="3"/>
        <v/>
      </c>
      <c r="AD14" s="81">
        <f t="shared" si="8"/>
        <v>0</v>
      </c>
      <c r="AE14" s="82">
        <f t="shared" si="9"/>
        <v>0</v>
      </c>
      <c r="AF14" s="83">
        <f t="shared" si="9"/>
        <v>0</v>
      </c>
      <c r="AG14" s="84" t="e">
        <f t="shared" si="10"/>
        <v>#DIV/0!</v>
      </c>
    </row>
    <row r="15" spans="1:99" s="45" customFormat="1" ht="18" customHeight="1" x14ac:dyDescent="0.2">
      <c r="A15" s="65" t="str">
        <f>IF(BackgroundInfo!A25="","",BackgroundInfo!A25)</f>
        <v/>
      </c>
      <c r="B15" s="50" t="str">
        <f>IF(BackgroundInfo!B25="","",BackgroundInfo!B25)</f>
        <v/>
      </c>
      <c r="C15" s="50" t="str">
        <f>IF(BackgroundInfo!C25="","",BackgroundInfo!C25)</f>
        <v/>
      </c>
      <c r="D15" s="66" t="str">
        <f>IF(BackgroundInfo!D25="","",BackgroundInfo!D25)</f>
        <v/>
      </c>
      <c r="E15" s="85"/>
      <c r="F15" s="68"/>
      <c r="G15" s="86"/>
      <c r="H15" s="76"/>
      <c r="I15" s="76"/>
      <c r="J15" s="76"/>
      <c r="K15" s="71"/>
      <c r="L15" s="72" t="e">
        <f t="shared" si="4"/>
        <v>#DIV/0!</v>
      </c>
      <c r="M15" s="73" t="str">
        <f t="shared" si="1"/>
        <v/>
      </c>
      <c r="N15" s="74">
        <f t="shared" si="5"/>
        <v>0</v>
      </c>
      <c r="O15" s="75"/>
      <c r="P15" s="76"/>
      <c r="Q15" s="76"/>
      <c r="R15" s="77"/>
      <c r="S15" s="77"/>
      <c r="T15" s="76" t="e">
        <f t="shared" si="0"/>
        <v>#DIV/0!</v>
      </c>
      <c r="U15" s="78" t="str">
        <f t="shared" si="2"/>
        <v/>
      </c>
      <c r="V15" s="79">
        <f t="shared" si="6"/>
        <v>0</v>
      </c>
      <c r="W15" s="75"/>
      <c r="X15" s="76"/>
      <c r="Y15" s="76"/>
      <c r="Z15" s="76"/>
      <c r="AA15" s="76"/>
      <c r="AB15" s="76" t="e">
        <f t="shared" si="7"/>
        <v>#DIV/0!</v>
      </c>
      <c r="AC15" s="80" t="str">
        <f t="shared" si="3"/>
        <v/>
      </c>
      <c r="AD15" s="81">
        <f t="shared" si="8"/>
        <v>0</v>
      </c>
      <c r="AE15" s="82">
        <f t="shared" si="9"/>
        <v>0</v>
      </c>
      <c r="AF15" s="83">
        <f t="shared" si="9"/>
        <v>0</v>
      </c>
      <c r="AG15" s="84" t="e">
        <f t="shared" si="10"/>
        <v>#DIV/0!</v>
      </c>
    </row>
    <row r="16" spans="1:99" s="45" customFormat="1" ht="18" customHeight="1" x14ac:dyDescent="0.2">
      <c r="A16" s="65" t="str">
        <f>IF(BackgroundInfo!A26="","",BackgroundInfo!A26)</f>
        <v/>
      </c>
      <c r="B16" s="50" t="str">
        <f>IF(BackgroundInfo!B26="","",BackgroundInfo!B26)</f>
        <v/>
      </c>
      <c r="C16" s="50" t="str">
        <f>IF(BackgroundInfo!C26="","",BackgroundInfo!C26)</f>
        <v/>
      </c>
      <c r="D16" s="66" t="str">
        <f>IF(BackgroundInfo!D26="","",BackgroundInfo!D26)</f>
        <v/>
      </c>
      <c r="E16" s="85"/>
      <c r="F16" s="68"/>
      <c r="G16" s="86"/>
      <c r="H16" s="76"/>
      <c r="I16" s="76"/>
      <c r="J16" s="76"/>
      <c r="K16" s="71"/>
      <c r="L16" s="72" t="e">
        <f t="shared" si="4"/>
        <v>#DIV/0!</v>
      </c>
      <c r="M16" s="73" t="str">
        <f t="shared" si="1"/>
        <v/>
      </c>
      <c r="N16" s="74">
        <f t="shared" si="5"/>
        <v>0</v>
      </c>
      <c r="O16" s="75"/>
      <c r="P16" s="76"/>
      <c r="Q16" s="76"/>
      <c r="R16" s="77"/>
      <c r="S16" s="77"/>
      <c r="T16" s="76" t="e">
        <f t="shared" si="0"/>
        <v>#DIV/0!</v>
      </c>
      <c r="U16" s="78" t="str">
        <f t="shared" si="2"/>
        <v/>
      </c>
      <c r="V16" s="79">
        <f t="shared" si="6"/>
        <v>0</v>
      </c>
      <c r="W16" s="75"/>
      <c r="X16" s="76"/>
      <c r="Y16" s="76"/>
      <c r="Z16" s="76"/>
      <c r="AA16" s="76"/>
      <c r="AB16" s="76" t="e">
        <f t="shared" si="7"/>
        <v>#DIV/0!</v>
      </c>
      <c r="AC16" s="80" t="str">
        <f t="shared" si="3"/>
        <v/>
      </c>
      <c r="AD16" s="81">
        <f t="shared" si="8"/>
        <v>0</v>
      </c>
      <c r="AE16" s="82">
        <f t="shared" si="9"/>
        <v>0</v>
      </c>
      <c r="AF16" s="83">
        <f t="shared" si="9"/>
        <v>0</v>
      </c>
      <c r="AG16" s="84" t="e">
        <f t="shared" si="10"/>
        <v>#DIV/0!</v>
      </c>
    </row>
    <row r="17" spans="1:33" s="45" customFormat="1" ht="18" customHeight="1" x14ac:dyDescent="0.2">
      <c r="A17" s="65" t="str">
        <f>IF(BackgroundInfo!A27="","",BackgroundInfo!A27)</f>
        <v/>
      </c>
      <c r="B17" s="50" t="str">
        <f>IF(BackgroundInfo!B27="","",BackgroundInfo!B27)</f>
        <v/>
      </c>
      <c r="C17" s="50" t="str">
        <f>IF(BackgroundInfo!C27="","",BackgroundInfo!C27)</f>
        <v/>
      </c>
      <c r="D17" s="66" t="str">
        <f>IF(BackgroundInfo!D27="","",BackgroundInfo!D27)</f>
        <v/>
      </c>
      <c r="E17" s="85"/>
      <c r="F17" s="68"/>
      <c r="G17" s="86"/>
      <c r="H17" s="76"/>
      <c r="I17" s="76"/>
      <c r="J17" s="76"/>
      <c r="K17" s="71"/>
      <c r="L17" s="72" t="e">
        <f t="shared" si="4"/>
        <v>#DIV/0!</v>
      </c>
      <c r="M17" s="73" t="str">
        <f t="shared" si="1"/>
        <v/>
      </c>
      <c r="N17" s="74">
        <f t="shared" si="5"/>
        <v>0</v>
      </c>
      <c r="O17" s="75"/>
      <c r="P17" s="76"/>
      <c r="Q17" s="76"/>
      <c r="R17" s="77"/>
      <c r="S17" s="77"/>
      <c r="T17" s="76" t="e">
        <f t="shared" si="0"/>
        <v>#DIV/0!</v>
      </c>
      <c r="U17" s="78" t="str">
        <f t="shared" si="2"/>
        <v/>
      </c>
      <c r="V17" s="79">
        <f t="shared" si="6"/>
        <v>0</v>
      </c>
      <c r="W17" s="75"/>
      <c r="X17" s="76"/>
      <c r="Y17" s="76"/>
      <c r="Z17" s="76"/>
      <c r="AA17" s="76"/>
      <c r="AB17" s="76" t="e">
        <f t="shared" si="7"/>
        <v>#DIV/0!</v>
      </c>
      <c r="AC17" s="80" t="str">
        <f t="shared" si="3"/>
        <v/>
      </c>
      <c r="AD17" s="81">
        <f t="shared" si="8"/>
        <v>0</v>
      </c>
      <c r="AE17" s="82">
        <f t="shared" si="9"/>
        <v>0</v>
      </c>
      <c r="AF17" s="83">
        <f t="shared" si="9"/>
        <v>0</v>
      </c>
      <c r="AG17" s="84" t="e">
        <f t="shared" si="10"/>
        <v>#DIV/0!</v>
      </c>
    </row>
    <row r="18" spans="1:33" s="45" customFormat="1" ht="18" customHeight="1" x14ac:dyDescent="0.2">
      <c r="A18" s="65" t="str">
        <f>IF(BackgroundInfo!A28="","",BackgroundInfo!A28)</f>
        <v/>
      </c>
      <c r="B18" s="50" t="str">
        <f>IF(BackgroundInfo!B28="","",BackgroundInfo!B28)</f>
        <v/>
      </c>
      <c r="C18" s="50" t="str">
        <f>IF(BackgroundInfo!C28="","",BackgroundInfo!C28)</f>
        <v/>
      </c>
      <c r="D18" s="66" t="str">
        <f>IF(BackgroundInfo!D28="","",BackgroundInfo!D28)</f>
        <v/>
      </c>
      <c r="E18" s="85"/>
      <c r="F18" s="68"/>
      <c r="G18" s="86"/>
      <c r="H18" s="76"/>
      <c r="I18" s="76"/>
      <c r="J18" s="76"/>
      <c r="K18" s="71"/>
      <c r="L18" s="72" t="e">
        <f t="shared" si="4"/>
        <v>#DIV/0!</v>
      </c>
      <c r="M18" s="73" t="str">
        <f t="shared" si="1"/>
        <v/>
      </c>
      <c r="N18" s="74">
        <f t="shared" si="5"/>
        <v>0</v>
      </c>
      <c r="O18" s="75"/>
      <c r="P18" s="76"/>
      <c r="Q18" s="76"/>
      <c r="R18" s="77"/>
      <c r="S18" s="77"/>
      <c r="T18" s="76" t="e">
        <f t="shared" si="0"/>
        <v>#DIV/0!</v>
      </c>
      <c r="U18" s="78" t="str">
        <f t="shared" si="2"/>
        <v/>
      </c>
      <c r="V18" s="79">
        <f t="shared" si="6"/>
        <v>0</v>
      </c>
      <c r="W18" s="75"/>
      <c r="X18" s="76"/>
      <c r="Y18" s="76"/>
      <c r="Z18" s="76"/>
      <c r="AA18" s="76"/>
      <c r="AB18" s="76" t="e">
        <f t="shared" si="7"/>
        <v>#DIV/0!</v>
      </c>
      <c r="AC18" s="80" t="str">
        <f t="shared" si="3"/>
        <v/>
      </c>
      <c r="AD18" s="81">
        <f t="shared" si="8"/>
        <v>0</v>
      </c>
      <c r="AE18" s="82">
        <f t="shared" si="9"/>
        <v>0</v>
      </c>
      <c r="AF18" s="83">
        <f t="shared" si="9"/>
        <v>0</v>
      </c>
      <c r="AG18" s="84" t="e">
        <f t="shared" si="10"/>
        <v>#DIV/0!</v>
      </c>
    </row>
    <row r="19" spans="1:33" s="45" customFormat="1" ht="18" customHeight="1" x14ac:dyDescent="0.2">
      <c r="A19" s="65" t="str">
        <f>IF(BackgroundInfo!A29="","",BackgroundInfo!A29)</f>
        <v/>
      </c>
      <c r="B19" s="50" t="str">
        <f>IF(BackgroundInfo!B29="","",BackgroundInfo!B29)</f>
        <v/>
      </c>
      <c r="C19" s="50" t="str">
        <f>IF(BackgroundInfo!C29="","",BackgroundInfo!C29)</f>
        <v/>
      </c>
      <c r="D19" s="66" t="str">
        <f>IF(BackgroundInfo!D29="","",BackgroundInfo!D29)</f>
        <v/>
      </c>
      <c r="E19" s="85"/>
      <c r="F19" s="68"/>
      <c r="G19" s="86"/>
      <c r="H19" s="76"/>
      <c r="I19" s="76"/>
      <c r="J19" s="76"/>
      <c r="K19" s="71"/>
      <c r="L19" s="72" t="e">
        <f t="shared" si="4"/>
        <v>#DIV/0!</v>
      </c>
      <c r="M19" s="73" t="str">
        <f t="shared" si="1"/>
        <v/>
      </c>
      <c r="N19" s="74">
        <f t="shared" si="5"/>
        <v>0</v>
      </c>
      <c r="O19" s="75"/>
      <c r="P19" s="76"/>
      <c r="Q19" s="76"/>
      <c r="R19" s="77"/>
      <c r="S19" s="77"/>
      <c r="T19" s="76" t="e">
        <f t="shared" si="0"/>
        <v>#DIV/0!</v>
      </c>
      <c r="U19" s="78" t="str">
        <f t="shared" si="2"/>
        <v/>
      </c>
      <c r="V19" s="79">
        <f t="shared" si="6"/>
        <v>0</v>
      </c>
      <c r="W19" s="75"/>
      <c r="X19" s="76"/>
      <c r="Y19" s="76"/>
      <c r="Z19" s="76"/>
      <c r="AA19" s="76"/>
      <c r="AB19" s="76" t="e">
        <f t="shared" si="7"/>
        <v>#DIV/0!</v>
      </c>
      <c r="AC19" s="80" t="str">
        <f t="shared" si="3"/>
        <v/>
      </c>
      <c r="AD19" s="81">
        <f t="shared" si="8"/>
        <v>0</v>
      </c>
      <c r="AE19" s="82">
        <f t="shared" si="9"/>
        <v>0</v>
      </c>
      <c r="AF19" s="83">
        <f t="shared" si="9"/>
        <v>0</v>
      </c>
      <c r="AG19" s="84" t="e">
        <f t="shared" si="10"/>
        <v>#DIV/0!</v>
      </c>
    </row>
    <row r="20" spans="1:33" s="45" customFormat="1" ht="18" customHeight="1" x14ac:dyDescent="0.2">
      <c r="A20" s="65" t="str">
        <f>IF(BackgroundInfo!A30="","",BackgroundInfo!A30)</f>
        <v/>
      </c>
      <c r="B20" s="50" t="str">
        <f>IF(BackgroundInfo!B30="","",BackgroundInfo!B30)</f>
        <v/>
      </c>
      <c r="C20" s="50" t="str">
        <f>IF(BackgroundInfo!C30="","",BackgroundInfo!C30)</f>
        <v/>
      </c>
      <c r="D20" s="66" t="str">
        <f>IF(BackgroundInfo!D30="","",BackgroundInfo!D30)</f>
        <v/>
      </c>
      <c r="E20" s="85"/>
      <c r="F20" s="68"/>
      <c r="G20" s="86"/>
      <c r="H20" s="76"/>
      <c r="I20" s="76"/>
      <c r="J20" s="76"/>
      <c r="K20" s="71"/>
      <c r="L20" s="72" t="e">
        <f t="shared" si="4"/>
        <v>#DIV/0!</v>
      </c>
      <c r="M20" s="73" t="str">
        <f t="shared" si="1"/>
        <v/>
      </c>
      <c r="N20" s="74">
        <f t="shared" si="5"/>
        <v>0</v>
      </c>
      <c r="O20" s="75"/>
      <c r="P20" s="76"/>
      <c r="Q20" s="76"/>
      <c r="R20" s="77"/>
      <c r="S20" s="77"/>
      <c r="T20" s="76" t="e">
        <f t="shared" si="0"/>
        <v>#DIV/0!</v>
      </c>
      <c r="U20" s="78" t="str">
        <f t="shared" si="2"/>
        <v/>
      </c>
      <c r="V20" s="79">
        <f t="shared" si="6"/>
        <v>0</v>
      </c>
      <c r="W20" s="75"/>
      <c r="X20" s="76"/>
      <c r="Y20" s="76"/>
      <c r="Z20" s="76"/>
      <c r="AA20" s="76"/>
      <c r="AB20" s="76" t="e">
        <f t="shared" si="7"/>
        <v>#DIV/0!</v>
      </c>
      <c r="AC20" s="80" t="str">
        <f t="shared" si="3"/>
        <v/>
      </c>
      <c r="AD20" s="81">
        <f t="shared" si="8"/>
        <v>0</v>
      </c>
      <c r="AE20" s="82">
        <f t="shared" si="9"/>
        <v>0</v>
      </c>
      <c r="AF20" s="83">
        <f t="shared" si="9"/>
        <v>0</v>
      </c>
      <c r="AG20" s="84" t="e">
        <f t="shared" si="10"/>
        <v>#DIV/0!</v>
      </c>
    </row>
    <row r="21" spans="1:33" s="45" customFormat="1" ht="18" customHeight="1" x14ac:dyDescent="0.2">
      <c r="A21" s="65" t="str">
        <f>IF(BackgroundInfo!A31="","",BackgroundInfo!A31)</f>
        <v/>
      </c>
      <c r="B21" s="50" t="str">
        <f>IF(BackgroundInfo!B31="","",BackgroundInfo!B31)</f>
        <v/>
      </c>
      <c r="C21" s="50" t="str">
        <f>IF(BackgroundInfo!C31="","",BackgroundInfo!C31)</f>
        <v/>
      </c>
      <c r="D21" s="66" t="str">
        <f>IF(BackgroundInfo!D31="","",BackgroundInfo!D31)</f>
        <v/>
      </c>
      <c r="E21" s="85"/>
      <c r="F21" s="68"/>
      <c r="G21" s="86"/>
      <c r="H21" s="76"/>
      <c r="I21" s="76"/>
      <c r="J21" s="76"/>
      <c r="K21" s="71"/>
      <c r="L21" s="72" t="e">
        <f t="shared" si="4"/>
        <v>#DIV/0!</v>
      </c>
      <c r="M21" s="73" t="str">
        <f t="shared" si="1"/>
        <v/>
      </c>
      <c r="N21" s="74">
        <f t="shared" si="5"/>
        <v>0</v>
      </c>
      <c r="O21" s="75"/>
      <c r="P21" s="76"/>
      <c r="Q21" s="76"/>
      <c r="R21" s="77"/>
      <c r="S21" s="77"/>
      <c r="T21" s="76" t="e">
        <f t="shared" si="0"/>
        <v>#DIV/0!</v>
      </c>
      <c r="U21" s="78" t="str">
        <f t="shared" si="2"/>
        <v/>
      </c>
      <c r="V21" s="79">
        <f t="shared" si="6"/>
        <v>0</v>
      </c>
      <c r="W21" s="75"/>
      <c r="X21" s="76"/>
      <c r="Y21" s="76"/>
      <c r="Z21" s="76"/>
      <c r="AA21" s="76"/>
      <c r="AB21" s="76" t="e">
        <f t="shared" si="7"/>
        <v>#DIV/0!</v>
      </c>
      <c r="AC21" s="80" t="str">
        <f t="shared" si="3"/>
        <v/>
      </c>
      <c r="AD21" s="81">
        <f t="shared" si="8"/>
        <v>0</v>
      </c>
      <c r="AE21" s="82">
        <f t="shared" si="9"/>
        <v>0</v>
      </c>
      <c r="AF21" s="83">
        <f t="shared" si="9"/>
        <v>0</v>
      </c>
      <c r="AG21" s="84" t="e">
        <f t="shared" si="10"/>
        <v>#DIV/0!</v>
      </c>
    </row>
    <row r="22" spans="1:33" s="45" customFormat="1" ht="18" customHeight="1" x14ac:dyDescent="0.2">
      <c r="A22" s="65" t="str">
        <f>IF(BackgroundInfo!A32="","",BackgroundInfo!A32)</f>
        <v/>
      </c>
      <c r="B22" s="50" t="str">
        <f>IF(BackgroundInfo!B32="","",BackgroundInfo!B32)</f>
        <v/>
      </c>
      <c r="C22" s="50" t="str">
        <f>IF(BackgroundInfo!C32="","",BackgroundInfo!C32)</f>
        <v/>
      </c>
      <c r="D22" s="66" t="str">
        <f>IF(BackgroundInfo!D32="","",BackgroundInfo!D32)</f>
        <v/>
      </c>
      <c r="E22" s="85"/>
      <c r="F22" s="68"/>
      <c r="G22" s="86"/>
      <c r="H22" s="76"/>
      <c r="I22" s="76"/>
      <c r="J22" s="76"/>
      <c r="K22" s="71"/>
      <c r="L22" s="72" t="e">
        <f t="shared" si="4"/>
        <v>#DIV/0!</v>
      </c>
      <c r="M22" s="73" t="str">
        <f t="shared" si="1"/>
        <v/>
      </c>
      <c r="N22" s="74">
        <f t="shared" si="5"/>
        <v>0</v>
      </c>
      <c r="O22" s="75"/>
      <c r="P22" s="76"/>
      <c r="Q22" s="76"/>
      <c r="R22" s="77"/>
      <c r="S22" s="77"/>
      <c r="T22" s="76" t="e">
        <f t="shared" si="0"/>
        <v>#DIV/0!</v>
      </c>
      <c r="U22" s="78" t="str">
        <f t="shared" si="2"/>
        <v/>
      </c>
      <c r="V22" s="79">
        <f t="shared" si="6"/>
        <v>0</v>
      </c>
      <c r="W22" s="75"/>
      <c r="X22" s="76"/>
      <c r="Y22" s="76"/>
      <c r="Z22" s="76"/>
      <c r="AA22" s="76"/>
      <c r="AB22" s="76" t="e">
        <f t="shared" si="7"/>
        <v>#DIV/0!</v>
      </c>
      <c r="AC22" s="80" t="str">
        <f t="shared" si="3"/>
        <v/>
      </c>
      <c r="AD22" s="81">
        <f t="shared" si="8"/>
        <v>0</v>
      </c>
      <c r="AE22" s="82">
        <f t="shared" si="9"/>
        <v>0</v>
      </c>
      <c r="AF22" s="83">
        <f t="shared" si="9"/>
        <v>0</v>
      </c>
      <c r="AG22" s="84" t="e">
        <f t="shared" si="10"/>
        <v>#DIV/0!</v>
      </c>
    </row>
    <row r="23" spans="1:33" s="45" customFormat="1" ht="18" customHeight="1" x14ac:dyDescent="0.2">
      <c r="A23" s="65" t="str">
        <f>IF(BackgroundInfo!A33="","",BackgroundInfo!A33)</f>
        <v/>
      </c>
      <c r="B23" s="50" t="str">
        <f>IF(BackgroundInfo!B33="","",BackgroundInfo!B33)</f>
        <v/>
      </c>
      <c r="C23" s="50" t="str">
        <f>IF(BackgroundInfo!C33="","",BackgroundInfo!C33)</f>
        <v/>
      </c>
      <c r="D23" s="66" t="str">
        <f>IF(BackgroundInfo!D33="","",BackgroundInfo!D33)</f>
        <v/>
      </c>
      <c r="E23" s="85"/>
      <c r="F23" s="68"/>
      <c r="G23" s="86"/>
      <c r="H23" s="76"/>
      <c r="I23" s="76"/>
      <c r="J23" s="76"/>
      <c r="K23" s="71"/>
      <c r="L23" s="72" t="e">
        <f t="shared" si="4"/>
        <v>#DIV/0!</v>
      </c>
      <c r="M23" s="73" t="str">
        <f t="shared" si="1"/>
        <v/>
      </c>
      <c r="N23" s="74">
        <f t="shared" si="5"/>
        <v>0</v>
      </c>
      <c r="O23" s="75"/>
      <c r="P23" s="76"/>
      <c r="Q23" s="76"/>
      <c r="R23" s="77"/>
      <c r="S23" s="77"/>
      <c r="T23" s="76" t="e">
        <f t="shared" si="0"/>
        <v>#DIV/0!</v>
      </c>
      <c r="U23" s="78" t="str">
        <f t="shared" si="2"/>
        <v/>
      </c>
      <c r="V23" s="79">
        <f t="shared" si="6"/>
        <v>0</v>
      </c>
      <c r="W23" s="75"/>
      <c r="X23" s="76"/>
      <c r="Y23" s="76"/>
      <c r="Z23" s="76"/>
      <c r="AA23" s="76"/>
      <c r="AB23" s="76" t="e">
        <f t="shared" si="7"/>
        <v>#DIV/0!</v>
      </c>
      <c r="AC23" s="80" t="str">
        <f t="shared" si="3"/>
        <v/>
      </c>
      <c r="AD23" s="81">
        <f t="shared" si="8"/>
        <v>0</v>
      </c>
      <c r="AE23" s="82">
        <f t="shared" si="9"/>
        <v>0</v>
      </c>
      <c r="AF23" s="83">
        <f t="shared" si="9"/>
        <v>0</v>
      </c>
      <c r="AG23" s="84" t="e">
        <f t="shared" si="10"/>
        <v>#DIV/0!</v>
      </c>
    </row>
    <row r="24" spans="1:33" s="45" customFormat="1" ht="18" customHeight="1" x14ac:dyDescent="0.2">
      <c r="A24" s="65" t="str">
        <f>IF(BackgroundInfo!A34="","",BackgroundInfo!A34)</f>
        <v/>
      </c>
      <c r="B24" s="50" t="str">
        <f>IF(BackgroundInfo!B34="","",BackgroundInfo!B34)</f>
        <v/>
      </c>
      <c r="C24" s="50" t="str">
        <f>IF(BackgroundInfo!C34="","",BackgroundInfo!C34)</f>
        <v/>
      </c>
      <c r="D24" s="66" t="str">
        <f>IF(BackgroundInfo!D34="","",BackgroundInfo!D34)</f>
        <v/>
      </c>
      <c r="E24" s="85"/>
      <c r="F24" s="68"/>
      <c r="G24" s="86"/>
      <c r="H24" s="76"/>
      <c r="I24" s="76"/>
      <c r="J24" s="76"/>
      <c r="K24" s="71"/>
      <c r="L24" s="72" t="e">
        <f t="shared" si="4"/>
        <v>#DIV/0!</v>
      </c>
      <c r="M24" s="73" t="str">
        <f t="shared" si="1"/>
        <v/>
      </c>
      <c r="N24" s="74">
        <f t="shared" si="5"/>
        <v>0</v>
      </c>
      <c r="O24" s="75"/>
      <c r="P24" s="76"/>
      <c r="Q24" s="76"/>
      <c r="R24" s="77"/>
      <c r="S24" s="77"/>
      <c r="T24" s="76" t="e">
        <f t="shared" si="0"/>
        <v>#DIV/0!</v>
      </c>
      <c r="U24" s="78" t="str">
        <f t="shared" si="2"/>
        <v/>
      </c>
      <c r="V24" s="79">
        <f t="shared" si="6"/>
        <v>0</v>
      </c>
      <c r="W24" s="75"/>
      <c r="X24" s="76"/>
      <c r="Y24" s="76"/>
      <c r="Z24" s="76"/>
      <c r="AA24" s="76"/>
      <c r="AB24" s="76" t="e">
        <f t="shared" si="7"/>
        <v>#DIV/0!</v>
      </c>
      <c r="AC24" s="80" t="str">
        <f t="shared" si="3"/>
        <v/>
      </c>
      <c r="AD24" s="81">
        <f t="shared" si="8"/>
        <v>0</v>
      </c>
      <c r="AE24" s="82">
        <f t="shared" si="9"/>
        <v>0</v>
      </c>
      <c r="AF24" s="83">
        <f t="shared" si="9"/>
        <v>0</v>
      </c>
      <c r="AG24" s="84" t="e">
        <f t="shared" si="10"/>
        <v>#DIV/0!</v>
      </c>
    </row>
    <row r="25" spans="1:33" s="45" customFormat="1" ht="18" customHeight="1" x14ac:dyDescent="0.2">
      <c r="A25" s="65" t="str">
        <f>IF(BackgroundInfo!A35="","",BackgroundInfo!A35)</f>
        <v/>
      </c>
      <c r="B25" s="50" t="str">
        <f>IF(BackgroundInfo!B35="","",BackgroundInfo!B35)</f>
        <v/>
      </c>
      <c r="C25" s="50" t="str">
        <f>IF(BackgroundInfo!C35="","",BackgroundInfo!C35)</f>
        <v/>
      </c>
      <c r="D25" s="66" t="str">
        <f>IF(BackgroundInfo!D35="","",BackgroundInfo!D35)</f>
        <v/>
      </c>
      <c r="E25" s="85"/>
      <c r="F25" s="68"/>
      <c r="G25" s="86"/>
      <c r="H25" s="76"/>
      <c r="I25" s="87"/>
      <c r="J25" s="87"/>
      <c r="K25" s="88"/>
      <c r="L25" s="72" t="e">
        <f t="shared" si="4"/>
        <v>#DIV/0!</v>
      </c>
      <c r="M25" s="73" t="str">
        <f t="shared" si="1"/>
        <v/>
      </c>
      <c r="N25" s="74">
        <f t="shared" si="5"/>
        <v>0</v>
      </c>
      <c r="O25" s="75"/>
      <c r="P25" s="76"/>
      <c r="Q25" s="87"/>
      <c r="R25" s="89"/>
      <c r="S25" s="89"/>
      <c r="T25" s="76" t="e">
        <f t="shared" si="0"/>
        <v>#DIV/0!</v>
      </c>
      <c r="U25" s="78" t="str">
        <f t="shared" si="2"/>
        <v/>
      </c>
      <c r="V25" s="79">
        <f t="shared" si="6"/>
        <v>0</v>
      </c>
      <c r="W25" s="75"/>
      <c r="X25" s="76"/>
      <c r="Y25" s="76"/>
      <c r="Z25" s="76"/>
      <c r="AA25" s="76"/>
      <c r="AB25" s="87" t="e">
        <f t="shared" si="7"/>
        <v>#DIV/0!</v>
      </c>
      <c r="AC25" s="80" t="str">
        <f t="shared" si="3"/>
        <v/>
      </c>
      <c r="AD25" s="81">
        <f t="shared" si="8"/>
        <v>0</v>
      </c>
      <c r="AE25" s="82">
        <f t="shared" si="9"/>
        <v>0</v>
      </c>
      <c r="AF25" s="83">
        <f t="shared" si="9"/>
        <v>0</v>
      </c>
      <c r="AG25" s="84" t="e">
        <f t="shared" si="10"/>
        <v>#DIV/0!</v>
      </c>
    </row>
    <row r="26" spans="1:33" s="45" customFormat="1" ht="18" customHeight="1" x14ac:dyDescent="0.2">
      <c r="A26" s="65" t="str">
        <f>IF(BackgroundInfo!A36="","",BackgroundInfo!A36)</f>
        <v/>
      </c>
      <c r="B26" s="50" t="str">
        <f>IF(BackgroundInfo!B36="","",BackgroundInfo!B36)</f>
        <v/>
      </c>
      <c r="C26" s="50" t="str">
        <f>IF(BackgroundInfo!C36="","",BackgroundInfo!C36)</f>
        <v/>
      </c>
      <c r="D26" s="66" t="str">
        <f>IF(BackgroundInfo!D36="","",BackgroundInfo!D36)</f>
        <v/>
      </c>
      <c r="E26" s="85"/>
      <c r="F26" s="68"/>
      <c r="G26" s="86"/>
      <c r="H26" s="76"/>
      <c r="I26" s="76"/>
      <c r="J26" s="76"/>
      <c r="K26" s="71"/>
      <c r="L26" s="72" t="e">
        <f t="shared" si="4"/>
        <v>#DIV/0!</v>
      </c>
      <c r="M26" s="73" t="str">
        <f t="shared" si="1"/>
        <v/>
      </c>
      <c r="N26" s="74">
        <f t="shared" si="5"/>
        <v>0</v>
      </c>
      <c r="O26" s="75"/>
      <c r="P26" s="76"/>
      <c r="Q26" s="76"/>
      <c r="R26" s="77"/>
      <c r="S26" s="77"/>
      <c r="T26" s="76" t="e">
        <f t="shared" si="0"/>
        <v>#DIV/0!</v>
      </c>
      <c r="U26" s="78" t="str">
        <f t="shared" si="2"/>
        <v/>
      </c>
      <c r="V26" s="79">
        <f t="shared" si="6"/>
        <v>0</v>
      </c>
      <c r="W26" s="75"/>
      <c r="X26" s="76"/>
      <c r="Y26" s="76"/>
      <c r="Z26" s="76"/>
      <c r="AA26" s="76"/>
      <c r="AB26" s="76" t="e">
        <f t="shared" si="7"/>
        <v>#DIV/0!</v>
      </c>
      <c r="AC26" s="80" t="str">
        <f t="shared" si="3"/>
        <v/>
      </c>
      <c r="AD26" s="81">
        <f t="shared" si="8"/>
        <v>0</v>
      </c>
      <c r="AE26" s="82">
        <f t="shared" si="9"/>
        <v>0</v>
      </c>
      <c r="AF26" s="83">
        <f t="shared" si="9"/>
        <v>0</v>
      </c>
      <c r="AG26" s="84" t="e">
        <f t="shared" si="10"/>
        <v>#DIV/0!</v>
      </c>
    </row>
    <row r="27" spans="1:33" s="45" customFormat="1" ht="18" customHeight="1" x14ac:dyDescent="0.2">
      <c r="A27" s="65" t="str">
        <f>IF(BackgroundInfo!A37="","",BackgroundInfo!A37)</f>
        <v/>
      </c>
      <c r="B27" s="50" t="str">
        <f>IF(BackgroundInfo!B37="","",BackgroundInfo!B37)</f>
        <v/>
      </c>
      <c r="C27" s="50" t="str">
        <f>IF(BackgroundInfo!C37="","",BackgroundInfo!C37)</f>
        <v/>
      </c>
      <c r="D27" s="66" t="str">
        <f>IF(BackgroundInfo!D37="","",BackgroundInfo!D37)</f>
        <v/>
      </c>
      <c r="E27" s="85"/>
      <c r="F27" s="68"/>
      <c r="G27" s="86"/>
      <c r="H27" s="76"/>
      <c r="I27" s="76"/>
      <c r="J27" s="76"/>
      <c r="K27" s="71"/>
      <c r="L27" s="72" t="e">
        <f t="shared" si="4"/>
        <v>#DIV/0!</v>
      </c>
      <c r="M27" s="73" t="str">
        <f t="shared" si="1"/>
        <v/>
      </c>
      <c r="N27" s="74">
        <f t="shared" si="5"/>
        <v>0</v>
      </c>
      <c r="O27" s="75"/>
      <c r="P27" s="76"/>
      <c r="Q27" s="76"/>
      <c r="R27" s="77"/>
      <c r="S27" s="77"/>
      <c r="T27" s="76" t="e">
        <f t="shared" si="0"/>
        <v>#DIV/0!</v>
      </c>
      <c r="U27" s="78" t="str">
        <f t="shared" si="2"/>
        <v/>
      </c>
      <c r="V27" s="79">
        <f t="shared" si="6"/>
        <v>0</v>
      </c>
      <c r="W27" s="75"/>
      <c r="X27" s="76"/>
      <c r="Y27" s="76"/>
      <c r="Z27" s="76"/>
      <c r="AA27" s="76"/>
      <c r="AB27" s="76" t="e">
        <f t="shared" si="7"/>
        <v>#DIV/0!</v>
      </c>
      <c r="AC27" s="80" t="str">
        <f t="shared" si="3"/>
        <v/>
      </c>
      <c r="AD27" s="81">
        <f t="shared" si="8"/>
        <v>0</v>
      </c>
      <c r="AE27" s="82">
        <f t="shared" si="9"/>
        <v>0</v>
      </c>
      <c r="AF27" s="83">
        <f t="shared" si="9"/>
        <v>0</v>
      </c>
      <c r="AG27" s="84" t="e">
        <f t="shared" si="10"/>
        <v>#DIV/0!</v>
      </c>
    </row>
    <row r="28" spans="1:33" s="45" customFormat="1" ht="18" customHeight="1" x14ac:dyDescent="0.2">
      <c r="A28" s="65" t="str">
        <f>IF(BackgroundInfo!A38="","",BackgroundInfo!A38)</f>
        <v/>
      </c>
      <c r="B28" s="50" t="str">
        <f>IF(BackgroundInfo!B38="","",BackgroundInfo!B38)</f>
        <v/>
      </c>
      <c r="C28" s="50" t="str">
        <f>IF(BackgroundInfo!C38="","",BackgroundInfo!C38)</f>
        <v/>
      </c>
      <c r="D28" s="66" t="str">
        <f>IF(BackgroundInfo!D38="","",BackgroundInfo!D38)</f>
        <v/>
      </c>
      <c r="E28" s="85"/>
      <c r="F28" s="68"/>
      <c r="G28" s="86"/>
      <c r="H28" s="76"/>
      <c r="I28" s="76"/>
      <c r="J28" s="76"/>
      <c r="K28" s="71"/>
      <c r="L28" s="72" t="e">
        <f t="shared" si="4"/>
        <v>#DIV/0!</v>
      </c>
      <c r="M28" s="73" t="str">
        <f t="shared" si="1"/>
        <v/>
      </c>
      <c r="N28" s="74">
        <f t="shared" si="5"/>
        <v>0</v>
      </c>
      <c r="O28" s="75"/>
      <c r="P28" s="76"/>
      <c r="Q28" s="76"/>
      <c r="R28" s="77"/>
      <c r="S28" s="77"/>
      <c r="T28" s="76" t="e">
        <f t="shared" si="0"/>
        <v>#DIV/0!</v>
      </c>
      <c r="U28" s="78" t="str">
        <f t="shared" si="2"/>
        <v/>
      </c>
      <c r="V28" s="79">
        <f t="shared" si="6"/>
        <v>0</v>
      </c>
      <c r="W28" s="75"/>
      <c r="X28" s="76"/>
      <c r="Y28" s="76"/>
      <c r="Z28" s="76"/>
      <c r="AA28" s="76"/>
      <c r="AB28" s="76" t="e">
        <f t="shared" si="7"/>
        <v>#DIV/0!</v>
      </c>
      <c r="AC28" s="80" t="str">
        <f t="shared" si="3"/>
        <v/>
      </c>
      <c r="AD28" s="81">
        <f t="shared" si="8"/>
        <v>0</v>
      </c>
      <c r="AE28" s="82">
        <f t="shared" si="9"/>
        <v>0</v>
      </c>
      <c r="AF28" s="83">
        <f t="shared" si="9"/>
        <v>0</v>
      </c>
      <c r="AG28" s="84" t="e">
        <f t="shared" si="10"/>
        <v>#DIV/0!</v>
      </c>
    </row>
    <row r="29" spans="1:33" s="45" customFormat="1" ht="18" customHeight="1" x14ac:dyDescent="0.2">
      <c r="A29" s="65" t="str">
        <f>IF(BackgroundInfo!A39="","",BackgroundInfo!A39)</f>
        <v/>
      </c>
      <c r="B29" s="50" t="str">
        <f>IF(BackgroundInfo!B39="","",BackgroundInfo!B39)</f>
        <v/>
      </c>
      <c r="C29" s="50" t="str">
        <f>IF(BackgroundInfo!C39="","",BackgroundInfo!C39)</f>
        <v/>
      </c>
      <c r="D29" s="66" t="str">
        <f>IF(BackgroundInfo!D39="","",BackgroundInfo!D39)</f>
        <v/>
      </c>
      <c r="E29" s="85"/>
      <c r="F29" s="68"/>
      <c r="G29" s="86"/>
      <c r="H29" s="76"/>
      <c r="I29" s="76"/>
      <c r="J29" s="76"/>
      <c r="K29" s="71"/>
      <c r="L29" s="72" t="e">
        <f t="shared" si="4"/>
        <v>#DIV/0!</v>
      </c>
      <c r="M29" s="73" t="str">
        <f t="shared" si="1"/>
        <v/>
      </c>
      <c r="N29" s="74">
        <f t="shared" si="5"/>
        <v>0</v>
      </c>
      <c r="O29" s="75"/>
      <c r="P29" s="76"/>
      <c r="Q29" s="76"/>
      <c r="R29" s="77"/>
      <c r="S29" s="77"/>
      <c r="T29" s="76" t="e">
        <f t="shared" si="0"/>
        <v>#DIV/0!</v>
      </c>
      <c r="U29" s="78" t="str">
        <f t="shared" si="2"/>
        <v/>
      </c>
      <c r="V29" s="79">
        <f t="shared" si="6"/>
        <v>0</v>
      </c>
      <c r="W29" s="75"/>
      <c r="X29" s="76"/>
      <c r="Y29" s="76"/>
      <c r="Z29" s="76"/>
      <c r="AA29" s="76"/>
      <c r="AB29" s="76" t="e">
        <f t="shared" si="7"/>
        <v>#DIV/0!</v>
      </c>
      <c r="AC29" s="80" t="str">
        <f t="shared" si="3"/>
        <v/>
      </c>
      <c r="AD29" s="81">
        <f t="shared" si="8"/>
        <v>0</v>
      </c>
      <c r="AE29" s="82">
        <f t="shared" si="9"/>
        <v>0</v>
      </c>
      <c r="AF29" s="83">
        <f t="shared" si="9"/>
        <v>0</v>
      </c>
      <c r="AG29" s="84" t="e">
        <f t="shared" si="10"/>
        <v>#DIV/0!</v>
      </c>
    </row>
    <row r="30" spans="1:33" s="45" customFormat="1" ht="18" customHeight="1" x14ac:dyDescent="0.2">
      <c r="A30" s="65" t="str">
        <f>IF(BackgroundInfo!A40="","",BackgroundInfo!A40)</f>
        <v/>
      </c>
      <c r="B30" s="50" t="str">
        <f>IF(BackgroundInfo!B40="","",BackgroundInfo!B40)</f>
        <v/>
      </c>
      <c r="C30" s="50" t="str">
        <f>IF(BackgroundInfo!C40="","",BackgroundInfo!C40)</f>
        <v/>
      </c>
      <c r="D30" s="66" t="str">
        <f>IF(BackgroundInfo!D40="","",BackgroundInfo!D40)</f>
        <v/>
      </c>
      <c r="E30" s="85"/>
      <c r="F30" s="68"/>
      <c r="G30" s="86"/>
      <c r="H30" s="76"/>
      <c r="I30" s="76"/>
      <c r="J30" s="76"/>
      <c r="K30" s="71"/>
      <c r="L30" s="72" t="e">
        <f t="shared" si="4"/>
        <v>#DIV/0!</v>
      </c>
      <c r="M30" s="73" t="str">
        <f t="shared" si="1"/>
        <v/>
      </c>
      <c r="N30" s="74">
        <f t="shared" si="5"/>
        <v>0</v>
      </c>
      <c r="O30" s="75"/>
      <c r="P30" s="76"/>
      <c r="Q30" s="76"/>
      <c r="R30" s="77"/>
      <c r="S30" s="77"/>
      <c r="T30" s="76" t="e">
        <f t="shared" si="0"/>
        <v>#DIV/0!</v>
      </c>
      <c r="U30" s="78" t="str">
        <f t="shared" si="2"/>
        <v/>
      </c>
      <c r="V30" s="79">
        <f t="shared" si="6"/>
        <v>0</v>
      </c>
      <c r="W30" s="75"/>
      <c r="X30" s="76"/>
      <c r="Y30" s="76"/>
      <c r="Z30" s="76"/>
      <c r="AA30" s="76"/>
      <c r="AB30" s="76" t="e">
        <f t="shared" si="7"/>
        <v>#DIV/0!</v>
      </c>
      <c r="AC30" s="80" t="str">
        <f t="shared" si="3"/>
        <v/>
      </c>
      <c r="AD30" s="81">
        <f t="shared" si="8"/>
        <v>0</v>
      </c>
      <c r="AE30" s="82">
        <f t="shared" si="9"/>
        <v>0</v>
      </c>
      <c r="AF30" s="83">
        <f t="shared" si="9"/>
        <v>0</v>
      </c>
      <c r="AG30" s="84" t="e">
        <f t="shared" si="10"/>
        <v>#DIV/0!</v>
      </c>
    </row>
    <row r="31" spans="1:33" s="45" customFormat="1" ht="18" customHeight="1" x14ac:dyDescent="0.2">
      <c r="A31" s="65" t="str">
        <f>IF(BackgroundInfo!A41="","",BackgroundInfo!A41)</f>
        <v/>
      </c>
      <c r="B31" s="50" t="str">
        <f>IF(BackgroundInfo!B41="","",BackgroundInfo!B41)</f>
        <v/>
      </c>
      <c r="C31" s="50" t="str">
        <f>IF(BackgroundInfo!C41="","",BackgroundInfo!C41)</f>
        <v/>
      </c>
      <c r="D31" s="66" t="str">
        <f>IF(BackgroundInfo!D41="","",BackgroundInfo!D41)</f>
        <v/>
      </c>
      <c r="E31" s="85"/>
      <c r="F31" s="68"/>
      <c r="G31" s="86"/>
      <c r="H31" s="76"/>
      <c r="I31" s="76"/>
      <c r="J31" s="76"/>
      <c r="K31" s="71"/>
      <c r="L31" s="72" t="e">
        <f t="shared" si="4"/>
        <v>#DIV/0!</v>
      </c>
      <c r="M31" s="73" t="str">
        <f t="shared" si="1"/>
        <v/>
      </c>
      <c r="N31" s="74">
        <f t="shared" si="5"/>
        <v>0</v>
      </c>
      <c r="O31" s="75"/>
      <c r="P31" s="76"/>
      <c r="Q31" s="76"/>
      <c r="R31" s="77"/>
      <c r="S31" s="77"/>
      <c r="T31" s="76" t="e">
        <f t="shared" si="0"/>
        <v>#DIV/0!</v>
      </c>
      <c r="U31" s="78" t="str">
        <f t="shared" si="2"/>
        <v/>
      </c>
      <c r="V31" s="79">
        <f t="shared" si="6"/>
        <v>0</v>
      </c>
      <c r="W31" s="75"/>
      <c r="X31" s="76"/>
      <c r="Y31" s="76"/>
      <c r="Z31" s="76"/>
      <c r="AA31" s="76"/>
      <c r="AB31" s="76" t="e">
        <f t="shared" si="7"/>
        <v>#DIV/0!</v>
      </c>
      <c r="AC31" s="80" t="str">
        <f t="shared" si="3"/>
        <v/>
      </c>
      <c r="AD31" s="81">
        <f t="shared" si="8"/>
        <v>0</v>
      </c>
      <c r="AE31" s="82">
        <f t="shared" si="9"/>
        <v>0</v>
      </c>
      <c r="AF31" s="83">
        <f t="shared" si="9"/>
        <v>0</v>
      </c>
      <c r="AG31" s="84" t="e">
        <f t="shared" si="10"/>
        <v>#DIV/0!</v>
      </c>
    </row>
    <row r="32" spans="1:33" s="45" customFormat="1" ht="18" customHeight="1" x14ac:dyDescent="0.2">
      <c r="A32" s="65" t="str">
        <f>IF(BackgroundInfo!A42="","",BackgroundInfo!A42)</f>
        <v/>
      </c>
      <c r="B32" s="50" t="str">
        <f>IF(BackgroundInfo!B42="","",BackgroundInfo!B42)</f>
        <v/>
      </c>
      <c r="C32" s="50" t="str">
        <f>IF(BackgroundInfo!C42="","",BackgroundInfo!C42)</f>
        <v/>
      </c>
      <c r="D32" s="66" t="str">
        <f>IF(BackgroundInfo!D42="","",BackgroundInfo!D42)</f>
        <v/>
      </c>
      <c r="E32" s="85"/>
      <c r="F32" s="68"/>
      <c r="G32" s="86"/>
      <c r="H32" s="76"/>
      <c r="I32" s="76"/>
      <c r="J32" s="76"/>
      <c r="K32" s="71"/>
      <c r="L32" s="72" t="e">
        <f t="shared" si="4"/>
        <v>#DIV/0!</v>
      </c>
      <c r="M32" s="73" t="str">
        <f t="shared" si="1"/>
        <v/>
      </c>
      <c r="N32" s="74">
        <f t="shared" si="5"/>
        <v>0</v>
      </c>
      <c r="O32" s="75"/>
      <c r="P32" s="76"/>
      <c r="Q32" s="76"/>
      <c r="R32" s="77"/>
      <c r="S32" s="77"/>
      <c r="T32" s="76" t="e">
        <f t="shared" si="0"/>
        <v>#DIV/0!</v>
      </c>
      <c r="U32" s="78" t="str">
        <f t="shared" si="2"/>
        <v/>
      </c>
      <c r="V32" s="79">
        <f t="shared" si="6"/>
        <v>0</v>
      </c>
      <c r="W32" s="75"/>
      <c r="X32" s="76"/>
      <c r="Y32" s="76"/>
      <c r="Z32" s="76"/>
      <c r="AA32" s="76"/>
      <c r="AB32" s="76" t="e">
        <f t="shared" si="7"/>
        <v>#DIV/0!</v>
      </c>
      <c r="AC32" s="80" t="str">
        <f t="shared" si="3"/>
        <v/>
      </c>
      <c r="AD32" s="81">
        <f t="shared" si="8"/>
        <v>0</v>
      </c>
      <c r="AE32" s="82">
        <f t="shared" si="9"/>
        <v>0</v>
      </c>
      <c r="AF32" s="83">
        <f t="shared" si="9"/>
        <v>0</v>
      </c>
      <c r="AG32" s="84" t="e">
        <f t="shared" si="10"/>
        <v>#DIV/0!</v>
      </c>
    </row>
    <row r="33" spans="1:33" s="45" customFormat="1" ht="18" customHeight="1" x14ac:dyDescent="0.2">
      <c r="A33" s="65" t="str">
        <f>IF(BackgroundInfo!A43="","",BackgroundInfo!A43)</f>
        <v/>
      </c>
      <c r="B33" s="50" t="str">
        <f>IF(BackgroundInfo!B43="","",BackgroundInfo!B43)</f>
        <v/>
      </c>
      <c r="C33" s="50" t="str">
        <f>IF(BackgroundInfo!C43="","",BackgroundInfo!C43)</f>
        <v/>
      </c>
      <c r="D33" s="66" t="str">
        <f>IF(BackgroundInfo!D43="","",BackgroundInfo!D43)</f>
        <v/>
      </c>
      <c r="E33" s="85"/>
      <c r="F33" s="68"/>
      <c r="G33" s="86"/>
      <c r="H33" s="76"/>
      <c r="I33" s="76"/>
      <c r="J33" s="76"/>
      <c r="K33" s="71"/>
      <c r="L33" s="72" t="e">
        <f t="shared" si="4"/>
        <v>#DIV/0!</v>
      </c>
      <c r="M33" s="73" t="str">
        <f t="shared" si="1"/>
        <v/>
      </c>
      <c r="N33" s="74">
        <f t="shared" si="5"/>
        <v>0</v>
      </c>
      <c r="O33" s="75"/>
      <c r="P33" s="76"/>
      <c r="Q33" s="76"/>
      <c r="R33" s="77"/>
      <c r="S33" s="77"/>
      <c r="T33" s="76" t="e">
        <f t="shared" si="0"/>
        <v>#DIV/0!</v>
      </c>
      <c r="U33" s="78" t="str">
        <f t="shared" si="2"/>
        <v/>
      </c>
      <c r="V33" s="79">
        <f t="shared" si="6"/>
        <v>0</v>
      </c>
      <c r="W33" s="75"/>
      <c r="X33" s="76"/>
      <c r="Y33" s="76"/>
      <c r="Z33" s="76"/>
      <c r="AA33" s="76"/>
      <c r="AB33" s="76" t="e">
        <f t="shared" si="7"/>
        <v>#DIV/0!</v>
      </c>
      <c r="AC33" s="80" t="str">
        <f t="shared" si="3"/>
        <v/>
      </c>
      <c r="AD33" s="81">
        <f t="shared" si="8"/>
        <v>0</v>
      </c>
      <c r="AE33" s="82">
        <f t="shared" si="9"/>
        <v>0</v>
      </c>
      <c r="AF33" s="83">
        <f t="shared" si="9"/>
        <v>0</v>
      </c>
      <c r="AG33" s="84" t="e">
        <f t="shared" si="10"/>
        <v>#DIV/0!</v>
      </c>
    </row>
    <row r="34" spans="1:33" ht="18" customHeight="1" x14ac:dyDescent="0.25"/>
    <row r="35" spans="1:33" ht="18" customHeight="1" x14ac:dyDescent="0.25"/>
    <row r="36" spans="1:33" ht="18" customHeight="1" x14ac:dyDescent="0.25"/>
    <row r="37" spans="1:33" ht="18" customHeight="1" x14ac:dyDescent="0.25"/>
    <row r="38" spans="1:33" ht="18" customHeight="1" x14ac:dyDescent="0.25"/>
    <row r="39" spans="1:33" s="45" customFormat="1" ht="12.75" x14ac:dyDescent="0.2">
      <c r="F39" s="99"/>
    </row>
  </sheetData>
  <mergeCells count="11">
    <mergeCell ref="AE8:AG8"/>
    <mergeCell ref="D8:D9"/>
    <mergeCell ref="E8:F8"/>
    <mergeCell ref="G8:N8"/>
    <mergeCell ref="O8:V8"/>
    <mergeCell ref="W8:AD8"/>
    <mergeCell ref="A3:J4"/>
    <mergeCell ref="A7:D7"/>
    <mergeCell ref="A8:A9"/>
    <mergeCell ref="B8:B9"/>
    <mergeCell ref="C8:C9"/>
  </mergeCells>
  <dataValidations count="1">
    <dataValidation type="whole" allowBlank="1" showInputMessage="1" showErrorMessage="1" sqref="G12:H33 W12:W33 O12:P33">
      <formula1>1</formula1>
      <formula2>4</formula2>
    </dataValidation>
  </dataValidations>
  <pageMargins left="0.43307086614173229" right="0.23622047244094491" top="0.74803149606299213" bottom="0.74803149606299213" header="0.31496062992125984" footer="0.31496062992125984"/>
  <pageSetup paperSize="8" orientation="landscape" r:id="rId1"/>
  <headerFooter>
    <oddHeader>&amp;L&amp;G</oddHeader>
    <oddFooter>&amp;L&amp;"Arial,Italic"&amp;8Data Entry Workbook - HIV, Malaria, RSSH</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categories!$G$2:$G$8</xm:f>
          </x14:formula1>
          <xm:sqref>K12:K33 AA12:AA33 S12:S33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CU39"/>
  <sheetViews>
    <sheetView zoomScaleNormal="100" workbookViewId="0">
      <selection activeCell="A5" sqref="A5"/>
    </sheetView>
  </sheetViews>
  <sheetFormatPr defaultRowHeight="15" x14ac:dyDescent="0.25"/>
  <cols>
    <col min="1" max="1" width="11.28515625" customWidth="1"/>
    <col min="2" max="4" width="20.7109375" customWidth="1"/>
    <col min="5" max="6" width="22.7109375" customWidth="1"/>
    <col min="7" max="11" width="18.7109375" customWidth="1"/>
    <col min="12" max="14" width="12.7109375" customWidth="1"/>
    <col min="15" max="19" width="18.7109375" customWidth="1"/>
    <col min="20" max="22" width="12.7109375" customWidth="1"/>
    <col min="23" max="27" width="18.7109375" customWidth="1"/>
    <col min="28" max="33" width="12.7109375" customWidth="1"/>
  </cols>
  <sheetData>
    <row r="1" spans="1:99" s="103" customFormat="1" ht="23.25" customHeight="1" x14ac:dyDescent="0.35">
      <c r="A1" s="124" t="s">
        <v>289</v>
      </c>
      <c r="B1" s="124"/>
      <c r="C1" s="124"/>
      <c r="D1" s="124"/>
      <c r="E1" s="125"/>
      <c r="F1" s="125"/>
      <c r="G1" s="125"/>
      <c r="H1" s="125"/>
      <c r="I1" s="125"/>
      <c r="J1" s="125"/>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row>
    <row r="2" spans="1:99" ht="19.5" customHeight="1" thickBot="1" x14ac:dyDescent="0.3">
      <c r="A2" s="100"/>
      <c r="B2" s="100"/>
      <c r="C2" s="100"/>
      <c r="D2" s="100"/>
      <c r="E2" s="100"/>
      <c r="F2" s="100"/>
      <c r="G2" s="100"/>
      <c r="H2" s="100"/>
      <c r="I2" s="100"/>
      <c r="J2" s="100"/>
    </row>
    <row r="3" spans="1:99" s="102" customFormat="1" ht="18.75" customHeight="1" x14ac:dyDescent="0.25">
      <c r="A3" s="225" t="s">
        <v>307</v>
      </c>
      <c r="B3" s="226"/>
      <c r="C3" s="226"/>
      <c r="D3" s="226"/>
      <c r="E3" s="226"/>
      <c r="F3" s="226"/>
      <c r="G3" s="226"/>
      <c r="H3" s="226"/>
      <c r="I3" s="226"/>
      <c r="J3" s="226"/>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row>
    <row r="4" spans="1:99" s="102" customFormat="1" ht="10.5" customHeight="1" thickBot="1" x14ac:dyDescent="0.3">
      <c r="A4" s="227"/>
      <c r="B4" s="228"/>
      <c r="C4" s="228"/>
      <c r="D4" s="228"/>
      <c r="E4" s="228"/>
      <c r="F4" s="228"/>
      <c r="G4" s="228"/>
      <c r="H4" s="228"/>
      <c r="I4" s="228"/>
      <c r="J4" s="228"/>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s="45"/>
      <c r="BO4" s="45"/>
      <c r="BP4" s="45"/>
      <c r="BQ4" s="45"/>
      <c r="BR4" s="45"/>
      <c r="BS4" s="45"/>
      <c r="BT4" s="45"/>
      <c r="BU4" s="45"/>
      <c r="BV4" s="45"/>
      <c r="BW4" s="45"/>
      <c r="BX4" s="45"/>
      <c r="BY4" s="45"/>
      <c r="BZ4" s="45"/>
      <c r="CA4" s="45"/>
      <c r="CB4" s="45"/>
      <c r="CC4" s="45"/>
      <c r="CD4" s="45"/>
      <c r="CE4" s="45"/>
      <c r="CF4" s="45"/>
      <c r="CG4" s="45"/>
      <c r="CH4" s="45"/>
      <c r="CI4" s="45"/>
      <c r="CJ4" s="45"/>
      <c r="CK4" s="45"/>
      <c r="CL4" s="45"/>
      <c r="CM4" s="45"/>
      <c r="CN4" s="45"/>
      <c r="CO4" s="45"/>
      <c r="CP4" s="45"/>
      <c r="CQ4" s="45"/>
      <c r="CR4" s="45"/>
      <c r="CS4" s="45"/>
      <c r="CT4" s="45"/>
      <c r="CU4" s="45"/>
    </row>
    <row r="5" spans="1:99" s="101" customFormat="1" ht="18.75" customHeight="1" x14ac:dyDescent="0.25">
      <c r="A5" s="288" t="s">
        <v>311</v>
      </c>
      <c r="C5" s="123"/>
      <c r="D5" s="123"/>
      <c r="E5" s="123"/>
      <c r="F5" s="123"/>
      <c r="G5" s="123"/>
      <c r="H5" s="123"/>
      <c r="I5" s="123"/>
      <c r="J5" s="123"/>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c r="CP5" s="100"/>
      <c r="CQ5" s="100"/>
      <c r="CR5" s="100"/>
      <c r="CS5" s="100"/>
      <c r="CT5" s="100"/>
      <c r="CU5" s="100"/>
    </row>
    <row r="6" spans="1:99" s="1" customFormat="1" ht="10.5" customHeight="1" x14ac:dyDescent="0.25">
      <c r="A6" s="59"/>
      <c r="B6" s="29"/>
      <c r="C6" s="29"/>
      <c r="D6" s="29"/>
      <c r="E6" s="29"/>
      <c r="F6" s="29"/>
      <c r="G6" s="29"/>
      <c r="H6" s="29"/>
      <c r="I6" s="29"/>
      <c r="J6" s="29"/>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row>
    <row r="7" spans="1:99" s="45" customFormat="1" ht="15" customHeight="1" thickBot="1" x14ac:dyDescent="0.3">
      <c r="A7" s="245" t="s">
        <v>292</v>
      </c>
      <c r="B7" s="245"/>
      <c r="C7" s="245"/>
      <c r="D7" s="245"/>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row>
    <row r="8" spans="1:99" s="91" customFormat="1" ht="20.100000000000001" customHeight="1" thickBot="1" x14ac:dyDescent="0.25">
      <c r="A8" s="232"/>
      <c r="B8" s="238" t="s">
        <v>309</v>
      </c>
      <c r="C8" s="240" t="s">
        <v>4</v>
      </c>
      <c r="D8" s="242" t="s">
        <v>305</v>
      </c>
      <c r="E8" s="244" t="s">
        <v>11</v>
      </c>
      <c r="F8" s="235"/>
      <c r="G8" s="234" t="s">
        <v>0</v>
      </c>
      <c r="H8" s="235"/>
      <c r="I8" s="235"/>
      <c r="J8" s="235"/>
      <c r="K8" s="235"/>
      <c r="L8" s="235"/>
      <c r="M8" s="235"/>
      <c r="N8" s="236"/>
      <c r="O8" s="234" t="s">
        <v>1</v>
      </c>
      <c r="P8" s="235"/>
      <c r="Q8" s="235"/>
      <c r="R8" s="235"/>
      <c r="S8" s="235"/>
      <c r="T8" s="235"/>
      <c r="U8" s="235"/>
      <c r="V8" s="236"/>
      <c r="W8" s="234" t="s">
        <v>2</v>
      </c>
      <c r="X8" s="235"/>
      <c r="Y8" s="235"/>
      <c r="Z8" s="235"/>
      <c r="AA8" s="235"/>
      <c r="AB8" s="235"/>
      <c r="AC8" s="235"/>
      <c r="AD8" s="237"/>
      <c r="AE8" s="229" t="s">
        <v>316</v>
      </c>
      <c r="AF8" s="230"/>
      <c r="AG8" s="231"/>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row>
    <row r="9" spans="1:99" s="91" customFormat="1" ht="129.94999999999999" customHeight="1" thickBot="1" x14ac:dyDescent="0.25">
      <c r="A9" s="233"/>
      <c r="B9" s="239"/>
      <c r="C9" s="241"/>
      <c r="D9" s="243"/>
      <c r="E9" s="60" t="s">
        <v>310</v>
      </c>
      <c r="F9" s="61" t="s">
        <v>10</v>
      </c>
      <c r="G9" s="92" t="s">
        <v>312</v>
      </c>
      <c r="H9" s="93" t="s">
        <v>313</v>
      </c>
      <c r="I9" s="93" t="s">
        <v>314</v>
      </c>
      <c r="J9" s="93" t="s">
        <v>315</v>
      </c>
      <c r="K9" s="94" t="s">
        <v>308</v>
      </c>
      <c r="L9" s="94" t="s">
        <v>12</v>
      </c>
      <c r="M9" s="94" t="s">
        <v>291</v>
      </c>
      <c r="N9" s="95" t="s">
        <v>13</v>
      </c>
      <c r="O9" s="92" t="s">
        <v>312</v>
      </c>
      <c r="P9" s="93" t="s">
        <v>313</v>
      </c>
      <c r="Q9" s="93" t="s">
        <v>314</v>
      </c>
      <c r="R9" s="93" t="s">
        <v>315</v>
      </c>
      <c r="S9" s="94" t="s">
        <v>308</v>
      </c>
      <c r="T9" s="94" t="s">
        <v>12</v>
      </c>
      <c r="U9" s="94" t="s">
        <v>291</v>
      </c>
      <c r="V9" s="95" t="s">
        <v>13</v>
      </c>
      <c r="W9" s="92" t="s">
        <v>312</v>
      </c>
      <c r="X9" s="93" t="s">
        <v>313</v>
      </c>
      <c r="Y9" s="93" t="s">
        <v>314</v>
      </c>
      <c r="Z9" s="93" t="s">
        <v>315</v>
      </c>
      <c r="AA9" s="94" t="s">
        <v>308</v>
      </c>
      <c r="AB9" s="94" t="s">
        <v>12</v>
      </c>
      <c r="AC9" s="94" t="s">
        <v>291</v>
      </c>
      <c r="AD9" s="95" t="s">
        <v>13</v>
      </c>
      <c r="AE9" s="96" t="s">
        <v>314</v>
      </c>
      <c r="AF9" s="97" t="s">
        <v>315</v>
      </c>
      <c r="AG9" s="98" t="s">
        <v>12</v>
      </c>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row>
    <row r="10" spans="1:99" s="91" customFormat="1" ht="36" customHeight="1" x14ac:dyDescent="0.2">
      <c r="A10" s="154"/>
      <c r="B10" s="155"/>
      <c r="C10" s="156"/>
      <c r="D10" s="157"/>
      <c r="E10" s="154"/>
      <c r="F10" s="156"/>
      <c r="G10" s="158" t="s">
        <v>333</v>
      </c>
      <c r="H10" s="158" t="s">
        <v>333</v>
      </c>
      <c r="I10" s="159"/>
      <c r="J10" s="159"/>
      <c r="K10" s="155"/>
      <c r="L10" s="155"/>
      <c r="M10" s="155"/>
      <c r="N10" s="160"/>
      <c r="O10" s="158" t="s">
        <v>333</v>
      </c>
      <c r="P10" s="158" t="s">
        <v>333</v>
      </c>
      <c r="Q10" s="159"/>
      <c r="R10" s="159"/>
      <c r="S10" s="155"/>
      <c r="T10" s="155"/>
      <c r="U10" s="155"/>
      <c r="V10" s="160"/>
      <c r="W10" s="158" t="s">
        <v>333</v>
      </c>
      <c r="X10" s="158" t="s">
        <v>333</v>
      </c>
      <c r="Y10" s="159"/>
      <c r="Z10" s="159"/>
      <c r="AA10" s="155"/>
      <c r="AB10" s="155"/>
      <c r="AC10" s="161"/>
      <c r="AD10" s="161"/>
      <c r="AE10" s="162"/>
      <c r="AF10" s="159"/>
      <c r="AG10" s="163"/>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row>
    <row r="11" spans="1:99" s="53" customFormat="1" ht="21.75" customHeight="1" x14ac:dyDescent="0.25">
      <c r="A11" s="104" t="s">
        <v>3</v>
      </c>
      <c r="B11" s="105"/>
      <c r="C11" s="106"/>
      <c r="D11" s="107" t="s">
        <v>5</v>
      </c>
      <c r="E11" s="108"/>
      <c r="F11" s="106"/>
      <c r="G11" s="109">
        <f>COUNTIF(G12:G38,"=1")</f>
        <v>0</v>
      </c>
      <c r="H11" s="110">
        <f>COUNTIF(H12:H38,"=1")</f>
        <v>0</v>
      </c>
      <c r="I11" s="105">
        <f>SUM(I12:I974)</f>
        <v>0</v>
      </c>
      <c r="J11" s="105">
        <f>SUM(J12:J974)</f>
        <v>0</v>
      </c>
      <c r="K11" s="105"/>
      <c r="L11" s="112" t="e">
        <f>IFERROR(I11/J11,I11/J11)</f>
        <v>#DIV/0!</v>
      </c>
      <c r="M11" s="113"/>
      <c r="N11" s="114">
        <f>ABS(I11-J11)</f>
        <v>0</v>
      </c>
      <c r="O11" s="109">
        <f>COUNTIF(O12:O38,"=1")</f>
        <v>0</v>
      </c>
      <c r="P11" s="110">
        <f>COUNTIF(P12:P38,"=1")</f>
        <v>0</v>
      </c>
      <c r="Q11" s="105">
        <f>SUM(Q12:Q974)</f>
        <v>0</v>
      </c>
      <c r="R11" s="105">
        <f>SUM(R12:R974)</f>
        <v>0</v>
      </c>
      <c r="S11" s="105"/>
      <c r="T11" s="115" t="e">
        <f t="shared" ref="T11:T33" si="0">IFERROR(Q11/R11,Q11/R11)</f>
        <v>#DIV/0!</v>
      </c>
      <c r="U11" s="116"/>
      <c r="V11" s="165">
        <f>ABS(Q11-R11)</f>
        <v>0</v>
      </c>
      <c r="W11" s="109">
        <f>COUNTIF(W12:W51,"=1")</f>
        <v>0</v>
      </c>
      <c r="X11" s="105">
        <f>COUNTIF(X12:X51,"=1")</f>
        <v>0</v>
      </c>
      <c r="Y11" s="105">
        <f>SUM(Y12:Y974)</f>
        <v>0</v>
      </c>
      <c r="Z11" s="105">
        <f>SUM(Z12:Z974)</f>
        <v>0</v>
      </c>
      <c r="AA11" s="119"/>
      <c r="AB11" s="119" t="e">
        <f>IFERROR(Y11/Z11,Y11/Z11)</f>
        <v>#DIV/0!</v>
      </c>
      <c r="AC11" s="120"/>
      <c r="AD11" s="107">
        <f>ABS(Y11-Z11)</f>
        <v>0</v>
      </c>
      <c r="AE11" s="104">
        <f>SUM(AE12:AE974)</f>
        <v>0</v>
      </c>
      <c r="AF11" s="105">
        <f>SUM(AF12:AF974)</f>
        <v>0</v>
      </c>
      <c r="AG11" s="121" t="e">
        <f>IFERROR(AE11/AF11,AE11/AF11)</f>
        <v>#DIV/0!</v>
      </c>
    </row>
    <row r="12" spans="1:99" s="45" customFormat="1" ht="18" customHeight="1" x14ac:dyDescent="0.2">
      <c r="A12" s="65" t="str">
        <f>IF(BackgroundInfo!A22="","",BackgroundInfo!A22)</f>
        <v/>
      </c>
      <c r="B12" s="50" t="str">
        <f>IF(BackgroundInfo!B22="","",BackgroundInfo!B22)</f>
        <v/>
      </c>
      <c r="C12" s="50" t="str">
        <f>IF(BackgroundInfo!C22="","",BackgroundInfo!C22)</f>
        <v/>
      </c>
      <c r="D12" s="66" t="str">
        <f>IF(BackgroundInfo!D22="","",BackgroundInfo!D22)</f>
        <v/>
      </c>
      <c r="E12" s="67"/>
      <c r="F12" s="68"/>
      <c r="G12" s="69"/>
      <c r="H12" s="70"/>
      <c r="I12" s="70"/>
      <c r="J12" s="70"/>
      <c r="K12" s="71"/>
      <c r="L12" s="72" t="e">
        <f>IFERROR(I12/J12,I12/J12)</f>
        <v>#DIV/0!</v>
      </c>
      <c r="M12" s="73" t="str">
        <f t="shared" ref="M12:M33" si="1">IF(AND(ISBLANK(I12),ISBLANK(J12)),"",IF(AND(ISTEXT(I12),ISTEXT(J12)),"",IF(AND(ISTEXT(I12),ISBLANK(J12)),"",IF(AND(ISTEXT(J12),ISBLANK(DV12)),"",IF(OR(ISTEXT(I12),ISBLANK(I12)),J12/$I$11,IF(OR(ISTEXT(J12),ISBLANK(J12)),I12/$I$11,IF(AND(I12=0,J12=0),0,ABS(J12-I12)/$I$11)))))))</f>
        <v/>
      </c>
      <c r="N12" s="164">
        <f>ABS(I12-J12)</f>
        <v>0</v>
      </c>
      <c r="O12" s="75"/>
      <c r="P12" s="76"/>
      <c r="Q12" s="76"/>
      <c r="R12" s="77"/>
      <c r="S12" s="77"/>
      <c r="T12" s="70" t="e">
        <f t="shared" si="0"/>
        <v>#DIV/0!</v>
      </c>
      <c r="U12" s="78" t="str">
        <f t="shared" ref="U12:U33" si="2">IF(AND(ISBLANK(Q12),ISBLANK(R12)),"",IF(AND(ISTEXT(Q12),ISTEXT(R12)),"",IF(AND(ISTEXT(Q12),ISBLANK(R12)),"",IF(AND(ISTEXT(R12),ISBLANK(ED12)),"",IF(OR(ISTEXT(Q12),ISBLANK(Q12)),R12/$I$11,IF(OR(ISTEXT(R12),ISBLANK(R12)),Q12/$I$11,IF(AND(Q12=0,R12=0),0,ABS(R12-Q12)/$Q$11)))))))</f>
        <v/>
      </c>
      <c r="V12" s="79">
        <f>ABS(Q12-R12)</f>
        <v>0</v>
      </c>
      <c r="W12" s="75"/>
      <c r="X12" s="76"/>
      <c r="Y12" s="76"/>
      <c r="Z12" s="76"/>
      <c r="AA12" s="76"/>
      <c r="AB12" s="76" t="e">
        <f>IFERROR(Y12/Z12,Y12/Z12)</f>
        <v>#DIV/0!</v>
      </c>
      <c r="AC12" s="80" t="str">
        <f t="shared" ref="AC12:AC33" si="3">IF(AND(ISBLANK(Y12),ISBLANK(Z12)),"",IF(AND(ISTEXT(Y12),ISTEXT(Z12)),"",IF(AND(ISTEXT(Y12),ISBLANK(Z12)),"",IF(AND(ISTEXT(Z12),ISBLANK(EL12)),"",IF(OR(ISTEXT(Y12),ISBLANK(Y12)),Z12/$I$11,IF(OR(ISTEXT(Z12),ISBLANK(Z12)),Y12/$I$11,IF(AND(Y12=0,Z12=0),0,ABS(Z12-Y12)/$Y$11)))))))</f>
        <v/>
      </c>
      <c r="AD12" s="81">
        <f>ABS(Y12-Z12)</f>
        <v>0</v>
      </c>
      <c r="AE12" s="82">
        <f>I12+Q12+Y12</f>
        <v>0</v>
      </c>
      <c r="AF12" s="83">
        <f>J12+R12+Z12</f>
        <v>0</v>
      </c>
      <c r="AG12" s="84" t="e">
        <f>IFERROR(AE12/AF12,AE12/AF12)</f>
        <v>#DIV/0!</v>
      </c>
    </row>
    <row r="13" spans="1:99" s="45" customFormat="1" ht="18" customHeight="1" x14ac:dyDescent="0.2">
      <c r="A13" s="65" t="str">
        <f>IF(BackgroundInfo!A23="","",BackgroundInfo!A23)</f>
        <v/>
      </c>
      <c r="B13" s="50" t="str">
        <f>IF(BackgroundInfo!B23="","",BackgroundInfo!B23)</f>
        <v/>
      </c>
      <c r="C13" s="50" t="str">
        <f>IF(BackgroundInfo!C23="","",BackgroundInfo!C23)</f>
        <v/>
      </c>
      <c r="D13" s="66" t="str">
        <f>IF(BackgroundInfo!D23="","",BackgroundInfo!D23)</f>
        <v/>
      </c>
      <c r="E13" s="85"/>
      <c r="F13" s="68"/>
      <c r="G13" s="86"/>
      <c r="H13" s="76"/>
      <c r="I13" s="76"/>
      <c r="J13" s="76"/>
      <c r="K13" s="71"/>
      <c r="L13" s="72" t="e">
        <f t="shared" ref="L13:L33" si="4">IFERROR(I13/J13,I13/J13)</f>
        <v>#DIV/0!</v>
      </c>
      <c r="M13" s="73" t="str">
        <f t="shared" si="1"/>
        <v/>
      </c>
      <c r="N13" s="164">
        <f t="shared" ref="N13:N33" si="5">ABS(I13-J13)</f>
        <v>0</v>
      </c>
      <c r="O13" s="75"/>
      <c r="P13" s="76"/>
      <c r="Q13" s="76"/>
      <c r="R13" s="77"/>
      <c r="S13" s="77"/>
      <c r="T13" s="76" t="e">
        <f t="shared" si="0"/>
        <v>#DIV/0!</v>
      </c>
      <c r="U13" s="78" t="str">
        <f t="shared" si="2"/>
        <v/>
      </c>
      <c r="V13" s="79">
        <f t="shared" ref="V13:V33" si="6">ABS(Q13-R13)</f>
        <v>0</v>
      </c>
      <c r="W13" s="75"/>
      <c r="X13" s="76"/>
      <c r="Y13" s="76"/>
      <c r="Z13" s="76"/>
      <c r="AA13" s="76"/>
      <c r="AB13" s="76" t="e">
        <f t="shared" ref="AB13:AB33" si="7">IFERROR(Y13/Z13,Y13/Z13)</f>
        <v>#DIV/0!</v>
      </c>
      <c r="AC13" s="80" t="str">
        <f t="shared" si="3"/>
        <v/>
      </c>
      <c r="AD13" s="81">
        <f t="shared" ref="AD13:AD33" si="8">ABS(Y13-Z13)</f>
        <v>0</v>
      </c>
      <c r="AE13" s="82">
        <f t="shared" ref="AE13:AF33" si="9">I13+Q13+Y13</f>
        <v>0</v>
      </c>
      <c r="AF13" s="83">
        <f t="shared" si="9"/>
        <v>0</v>
      </c>
      <c r="AG13" s="84" t="e">
        <f t="shared" ref="AG13:AG33" si="10">IFERROR(AE13/AF13,AE13/AF13)</f>
        <v>#DIV/0!</v>
      </c>
    </row>
    <row r="14" spans="1:99" s="45" customFormat="1" ht="18" customHeight="1" x14ac:dyDescent="0.2">
      <c r="A14" s="65" t="str">
        <f>IF(BackgroundInfo!A24="","",BackgroundInfo!A24)</f>
        <v/>
      </c>
      <c r="B14" s="50" t="str">
        <f>IF(BackgroundInfo!B24="","",BackgroundInfo!B24)</f>
        <v/>
      </c>
      <c r="C14" s="50" t="str">
        <f>IF(BackgroundInfo!C24="","",BackgroundInfo!C24)</f>
        <v/>
      </c>
      <c r="D14" s="66" t="str">
        <f>IF(BackgroundInfo!D24="","",BackgroundInfo!D24)</f>
        <v/>
      </c>
      <c r="E14" s="85"/>
      <c r="F14" s="68"/>
      <c r="G14" s="86"/>
      <c r="H14" s="76"/>
      <c r="I14" s="76"/>
      <c r="J14" s="76"/>
      <c r="K14" s="71"/>
      <c r="L14" s="72" t="e">
        <f t="shared" si="4"/>
        <v>#DIV/0!</v>
      </c>
      <c r="M14" s="73" t="str">
        <f t="shared" si="1"/>
        <v/>
      </c>
      <c r="N14" s="164">
        <f t="shared" si="5"/>
        <v>0</v>
      </c>
      <c r="O14" s="75"/>
      <c r="P14" s="76"/>
      <c r="Q14" s="76"/>
      <c r="R14" s="77"/>
      <c r="S14" s="77"/>
      <c r="T14" s="76" t="e">
        <f t="shared" si="0"/>
        <v>#DIV/0!</v>
      </c>
      <c r="U14" s="78" t="str">
        <f t="shared" si="2"/>
        <v/>
      </c>
      <c r="V14" s="79">
        <f t="shared" si="6"/>
        <v>0</v>
      </c>
      <c r="W14" s="75"/>
      <c r="X14" s="76"/>
      <c r="Y14" s="76"/>
      <c r="Z14" s="76"/>
      <c r="AA14" s="76"/>
      <c r="AB14" s="76" t="e">
        <f t="shared" si="7"/>
        <v>#DIV/0!</v>
      </c>
      <c r="AC14" s="80" t="str">
        <f t="shared" si="3"/>
        <v/>
      </c>
      <c r="AD14" s="81">
        <f t="shared" si="8"/>
        <v>0</v>
      </c>
      <c r="AE14" s="82">
        <f t="shared" si="9"/>
        <v>0</v>
      </c>
      <c r="AF14" s="83">
        <f t="shared" si="9"/>
        <v>0</v>
      </c>
      <c r="AG14" s="84" t="e">
        <f t="shared" si="10"/>
        <v>#DIV/0!</v>
      </c>
    </row>
    <row r="15" spans="1:99" s="45" customFormat="1" ht="18" customHeight="1" x14ac:dyDescent="0.2">
      <c r="A15" s="65" t="str">
        <f>IF(BackgroundInfo!A25="","",BackgroundInfo!A25)</f>
        <v/>
      </c>
      <c r="B15" s="50" t="str">
        <f>IF(BackgroundInfo!B25="","",BackgroundInfo!B25)</f>
        <v/>
      </c>
      <c r="C15" s="50" t="str">
        <f>IF(BackgroundInfo!C25="","",BackgroundInfo!C25)</f>
        <v/>
      </c>
      <c r="D15" s="66" t="str">
        <f>IF(BackgroundInfo!D25="","",BackgroundInfo!D25)</f>
        <v/>
      </c>
      <c r="E15" s="85"/>
      <c r="F15" s="68"/>
      <c r="G15" s="86"/>
      <c r="H15" s="76"/>
      <c r="I15" s="76"/>
      <c r="J15" s="76"/>
      <c r="K15" s="71"/>
      <c r="L15" s="72" t="e">
        <f t="shared" si="4"/>
        <v>#DIV/0!</v>
      </c>
      <c r="M15" s="73" t="str">
        <f t="shared" si="1"/>
        <v/>
      </c>
      <c r="N15" s="164">
        <f t="shared" si="5"/>
        <v>0</v>
      </c>
      <c r="O15" s="75"/>
      <c r="P15" s="76"/>
      <c r="Q15" s="76"/>
      <c r="R15" s="77"/>
      <c r="S15" s="77"/>
      <c r="T15" s="76" t="e">
        <f t="shared" si="0"/>
        <v>#DIV/0!</v>
      </c>
      <c r="U15" s="78" t="str">
        <f t="shared" si="2"/>
        <v/>
      </c>
      <c r="V15" s="79">
        <f t="shared" si="6"/>
        <v>0</v>
      </c>
      <c r="W15" s="75"/>
      <c r="X15" s="76"/>
      <c r="Y15" s="76"/>
      <c r="Z15" s="76"/>
      <c r="AA15" s="76"/>
      <c r="AB15" s="76" t="e">
        <f t="shared" si="7"/>
        <v>#DIV/0!</v>
      </c>
      <c r="AC15" s="80" t="str">
        <f t="shared" si="3"/>
        <v/>
      </c>
      <c r="AD15" s="81">
        <f t="shared" si="8"/>
        <v>0</v>
      </c>
      <c r="AE15" s="82">
        <f t="shared" si="9"/>
        <v>0</v>
      </c>
      <c r="AF15" s="83">
        <f t="shared" si="9"/>
        <v>0</v>
      </c>
      <c r="AG15" s="84" t="e">
        <f t="shared" si="10"/>
        <v>#DIV/0!</v>
      </c>
    </row>
    <row r="16" spans="1:99" s="45" customFormat="1" ht="18" customHeight="1" x14ac:dyDescent="0.2">
      <c r="A16" s="65" t="str">
        <f>IF(BackgroundInfo!A26="","",BackgroundInfo!A26)</f>
        <v/>
      </c>
      <c r="B16" s="50" t="str">
        <f>IF(BackgroundInfo!B26="","",BackgroundInfo!B26)</f>
        <v/>
      </c>
      <c r="C16" s="50" t="str">
        <f>IF(BackgroundInfo!C26="","",BackgroundInfo!C26)</f>
        <v/>
      </c>
      <c r="D16" s="66" t="str">
        <f>IF(BackgroundInfo!D26="","",BackgroundInfo!D26)</f>
        <v/>
      </c>
      <c r="E16" s="85"/>
      <c r="F16" s="68"/>
      <c r="G16" s="86"/>
      <c r="H16" s="76"/>
      <c r="I16" s="76"/>
      <c r="J16" s="76"/>
      <c r="K16" s="71"/>
      <c r="L16" s="72" t="e">
        <f t="shared" si="4"/>
        <v>#DIV/0!</v>
      </c>
      <c r="M16" s="73" t="str">
        <f t="shared" si="1"/>
        <v/>
      </c>
      <c r="N16" s="164">
        <f t="shared" si="5"/>
        <v>0</v>
      </c>
      <c r="O16" s="75"/>
      <c r="P16" s="76"/>
      <c r="Q16" s="76"/>
      <c r="R16" s="77"/>
      <c r="S16" s="77"/>
      <c r="T16" s="76" t="e">
        <f t="shared" si="0"/>
        <v>#DIV/0!</v>
      </c>
      <c r="U16" s="78" t="str">
        <f t="shared" si="2"/>
        <v/>
      </c>
      <c r="V16" s="79">
        <f t="shared" si="6"/>
        <v>0</v>
      </c>
      <c r="W16" s="75"/>
      <c r="X16" s="76"/>
      <c r="Y16" s="76"/>
      <c r="Z16" s="76"/>
      <c r="AA16" s="76"/>
      <c r="AB16" s="76" t="e">
        <f t="shared" si="7"/>
        <v>#DIV/0!</v>
      </c>
      <c r="AC16" s="80" t="str">
        <f t="shared" si="3"/>
        <v/>
      </c>
      <c r="AD16" s="81">
        <f t="shared" si="8"/>
        <v>0</v>
      </c>
      <c r="AE16" s="82">
        <f t="shared" si="9"/>
        <v>0</v>
      </c>
      <c r="AF16" s="83">
        <f t="shared" si="9"/>
        <v>0</v>
      </c>
      <c r="AG16" s="84" t="e">
        <f t="shared" si="10"/>
        <v>#DIV/0!</v>
      </c>
    </row>
    <row r="17" spans="1:33" s="45" customFormat="1" ht="18" customHeight="1" x14ac:dyDescent="0.2">
      <c r="A17" s="65" t="str">
        <f>IF(BackgroundInfo!A27="","",BackgroundInfo!A27)</f>
        <v/>
      </c>
      <c r="B17" s="50" t="str">
        <f>IF(BackgroundInfo!B27="","",BackgroundInfo!B27)</f>
        <v/>
      </c>
      <c r="C17" s="50" t="str">
        <f>IF(BackgroundInfo!C27="","",BackgroundInfo!C27)</f>
        <v/>
      </c>
      <c r="D17" s="66" t="str">
        <f>IF(BackgroundInfo!D27="","",BackgroundInfo!D27)</f>
        <v/>
      </c>
      <c r="E17" s="85"/>
      <c r="F17" s="68"/>
      <c r="G17" s="86"/>
      <c r="H17" s="76"/>
      <c r="I17" s="76"/>
      <c r="J17" s="76"/>
      <c r="K17" s="71"/>
      <c r="L17" s="72" t="e">
        <f t="shared" si="4"/>
        <v>#DIV/0!</v>
      </c>
      <c r="M17" s="73" t="str">
        <f t="shared" si="1"/>
        <v/>
      </c>
      <c r="N17" s="164">
        <f t="shared" si="5"/>
        <v>0</v>
      </c>
      <c r="O17" s="75"/>
      <c r="P17" s="76"/>
      <c r="Q17" s="76"/>
      <c r="R17" s="77"/>
      <c r="S17" s="77"/>
      <c r="T17" s="76" t="e">
        <f t="shared" si="0"/>
        <v>#DIV/0!</v>
      </c>
      <c r="U17" s="78" t="str">
        <f t="shared" si="2"/>
        <v/>
      </c>
      <c r="V17" s="79">
        <f t="shared" si="6"/>
        <v>0</v>
      </c>
      <c r="W17" s="75"/>
      <c r="X17" s="76"/>
      <c r="Y17" s="76"/>
      <c r="Z17" s="76"/>
      <c r="AA17" s="76"/>
      <c r="AB17" s="76" t="e">
        <f t="shared" si="7"/>
        <v>#DIV/0!</v>
      </c>
      <c r="AC17" s="80" t="str">
        <f t="shared" si="3"/>
        <v/>
      </c>
      <c r="AD17" s="81">
        <f t="shared" si="8"/>
        <v>0</v>
      </c>
      <c r="AE17" s="82">
        <f t="shared" si="9"/>
        <v>0</v>
      </c>
      <c r="AF17" s="83">
        <f t="shared" si="9"/>
        <v>0</v>
      </c>
      <c r="AG17" s="84" t="e">
        <f t="shared" si="10"/>
        <v>#DIV/0!</v>
      </c>
    </row>
    <row r="18" spans="1:33" s="45" customFormat="1" ht="18" customHeight="1" x14ac:dyDescent="0.2">
      <c r="A18" s="65" t="str">
        <f>IF(BackgroundInfo!A28="","",BackgroundInfo!A28)</f>
        <v/>
      </c>
      <c r="B18" s="50" t="str">
        <f>IF(BackgroundInfo!B28="","",BackgroundInfo!B28)</f>
        <v/>
      </c>
      <c r="C18" s="50" t="str">
        <f>IF(BackgroundInfo!C28="","",BackgroundInfo!C28)</f>
        <v/>
      </c>
      <c r="D18" s="66" t="str">
        <f>IF(BackgroundInfo!D28="","",BackgroundInfo!D28)</f>
        <v/>
      </c>
      <c r="E18" s="85"/>
      <c r="F18" s="68"/>
      <c r="G18" s="86"/>
      <c r="H18" s="76"/>
      <c r="I18" s="76"/>
      <c r="J18" s="76"/>
      <c r="K18" s="71"/>
      <c r="L18" s="72" t="e">
        <f t="shared" si="4"/>
        <v>#DIV/0!</v>
      </c>
      <c r="M18" s="73" t="str">
        <f t="shared" si="1"/>
        <v/>
      </c>
      <c r="N18" s="164">
        <f t="shared" si="5"/>
        <v>0</v>
      </c>
      <c r="O18" s="75"/>
      <c r="P18" s="76"/>
      <c r="Q18" s="76"/>
      <c r="R18" s="77"/>
      <c r="S18" s="77"/>
      <c r="T18" s="76" t="e">
        <f t="shared" si="0"/>
        <v>#DIV/0!</v>
      </c>
      <c r="U18" s="78" t="str">
        <f t="shared" si="2"/>
        <v/>
      </c>
      <c r="V18" s="79">
        <f t="shared" si="6"/>
        <v>0</v>
      </c>
      <c r="W18" s="75"/>
      <c r="X18" s="76"/>
      <c r="Y18" s="76"/>
      <c r="Z18" s="76"/>
      <c r="AA18" s="76"/>
      <c r="AB18" s="76" t="e">
        <f t="shared" si="7"/>
        <v>#DIV/0!</v>
      </c>
      <c r="AC18" s="80" t="str">
        <f t="shared" si="3"/>
        <v/>
      </c>
      <c r="AD18" s="81">
        <f t="shared" si="8"/>
        <v>0</v>
      </c>
      <c r="AE18" s="82">
        <f t="shared" si="9"/>
        <v>0</v>
      </c>
      <c r="AF18" s="83">
        <f t="shared" si="9"/>
        <v>0</v>
      </c>
      <c r="AG18" s="84" t="e">
        <f t="shared" si="10"/>
        <v>#DIV/0!</v>
      </c>
    </row>
    <row r="19" spans="1:33" s="45" customFormat="1" ht="18" customHeight="1" x14ac:dyDescent="0.2">
      <c r="A19" s="65" t="str">
        <f>IF(BackgroundInfo!A29="","",BackgroundInfo!A29)</f>
        <v/>
      </c>
      <c r="B19" s="50" t="str">
        <f>IF(BackgroundInfo!B29="","",BackgroundInfo!B29)</f>
        <v/>
      </c>
      <c r="C19" s="50" t="str">
        <f>IF(BackgroundInfo!C29="","",BackgroundInfo!C29)</f>
        <v/>
      </c>
      <c r="D19" s="66" t="str">
        <f>IF(BackgroundInfo!D29="","",BackgroundInfo!D29)</f>
        <v/>
      </c>
      <c r="E19" s="85"/>
      <c r="F19" s="68"/>
      <c r="G19" s="86"/>
      <c r="H19" s="76"/>
      <c r="I19" s="76"/>
      <c r="J19" s="76"/>
      <c r="K19" s="71"/>
      <c r="L19" s="72" t="e">
        <f t="shared" si="4"/>
        <v>#DIV/0!</v>
      </c>
      <c r="M19" s="73" t="str">
        <f t="shared" si="1"/>
        <v/>
      </c>
      <c r="N19" s="164">
        <f t="shared" si="5"/>
        <v>0</v>
      </c>
      <c r="O19" s="75"/>
      <c r="P19" s="76"/>
      <c r="Q19" s="76"/>
      <c r="R19" s="77"/>
      <c r="S19" s="77"/>
      <c r="T19" s="76" t="e">
        <f t="shared" si="0"/>
        <v>#DIV/0!</v>
      </c>
      <c r="U19" s="78" t="str">
        <f t="shared" si="2"/>
        <v/>
      </c>
      <c r="V19" s="79">
        <f t="shared" si="6"/>
        <v>0</v>
      </c>
      <c r="W19" s="75"/>
      <c r="X19" s="76"/>
      <c r="Y19" s="76"/>
      <c r="Z19" s="76"/>
      <c r="AA19" s="76"/>
      <c r="AB19" s="76" t="e">
        <f t="shared" si="7"/>
        <v>#DIV/0!</v>
      </c>
      <c r="AC19" s="80" t="str">
        <f t="shared" si="3"/>
        <v/>
      </c>
      <c r="AD19" s="81">
        <f t="shared" si="8"/>
        <v>0</v>
      </c>
      <c r="AE19" s="82">
        <f t="shared" si="9"/>
        <v>0</v>
      </c>
      <c r="AF19" s="83">
        <f t="shared" si="9"/>
        <v>0</v>
      </c>
      <c r="AG19" s="84" t="e">
        <f t="shared" si="10"/>
        <v>#DIV/0!</v>
      </c>
    </row>
    <row r="20" spans="1:33" s="45" customFormat="1" ht="18" customHeight="1" x14ac:dyDescent="0.2">
      <c r="A20" s="65" t="str">
        <f>IF(BackgroundInfo!A30="","",BackgroundInfo!A30)</f>
        <v/>
      </c>
      <c r="B20" s="50" t="str">
        <f>IF(BackgroundInfo!B30="","",BackgroundInfo!B30)</f>
        <v/>
      </c>
      <c r="C20" s="50" t="str">
        <f>IF(BackgroundInfo!C30="","",BackgroundInfo!C30)</f>
        <v/>
      </c>
      <c r="D20" s="66" t="str">
        <f>IF(BackgroundInfo!D30="","",BackgroundInfo!D30)</f>
        <v/>
      </c>
      <c r="E20" s="85"/>
      <c r="F20" s="68"/>
      <c r="G20" s="86"/>
      <c r="H20" s="76"/>
      <c r="I20" s="76"/>
      <c r="J20" s="76"/>
      <c r="K20" s="71"/>
      <c r="L20" s="72" t="e">
        <f t="shared" si="4"/>
        <v>#DIV/0!</v>
      </c>
      <c r="M20" s="73" t="str">
        <f t="shared" si="1"/>
        <v/>
      </c>
      <c r="N20" s="164">
        <f t="shared" si="5"/>
        <v>0</v>
      </c>
      <c r="O20" s="75"/>
      <c r="P20" s="76"/>
      <c r="Q20" s="76"/>
      <c r="R20" s="77"/>
      <c r="S20" s="77"/>
      <c r="T20" s="76" t="e">
        <f t="shared" si="0"/>
        <v>#DIV/0!</v>
      </c>
      <c r="U20" s="78" t="str">
        <f t="shared" si="2"/>
        <v/>
      </c>
      <c r="V20" s="79">
        <f t="shared" si="6"/>
        <v>0</v>
      </c>
      <c r="W20" s="75"/>
      <c r="X20" s="76"/>
      <c r="Y20" s="76"/>
      <c r="Z20" s="76"/>
      <c r="AA20" s="76"/>
      <c r="AB20" s="76" t="e">
        <f t="shared" si="7"/>
        <v>#DIV/0!</v>
      </c>
      <c r="AC20" s="80" t="str">
        <f t="shared" si="3"/>
        <v/>
      </c>
      <c r="AD20" s="81">
        <f t="shared" si="8"/>
        <v>0</v>
      </c>
      <c r="AE20" s="82">
        <f t="shared" si="9"/>
        <v>0</v>
      </c>
      <c r="AF20" s="83">
        <f t="shared" si="9"/>
        <v>0</v>
      </c>
      <c r="AG20" s="84" t="e">
        <f t="shared" si="10"/>
        <v>#DIV/0!</v>
      </c>
    </row>
    <row r="21" spans="1:33" s="45" customFormat="1" ht="18" customHeight="1" x14ac:dyDescent="0.2">
      <c r="A21" s="65" t="str">
        <f>IF(BackgroundInfo!A31="","",BackgroundInfo!A31)</f>
        <v/>
      </c>
      <c r="B21" s="50" t="str">
        <f>IF(BackgroundInfo!B31="","",BackgroundInfo!B31)</f>
        <v/>
      </c>
      <c r="C21" s="50" t="str">
        <f>IF(BackgroundInfo!C31="","",BackgroundInfo!C31)</f>
        <v/>
      </c>
      <c r="D21" s="66" t="str">
        <f>IF(BackgroundInfo!D31="","",BackgroundInfo!D31)</f>
        <v/>
      </c>
      <c r="E21" s="85"/>
      <c r="F21" s="68"/>
      <c r="G21" s="86"/>
      <c r="H21" s="76"/>
      <c r="I21" s="76"/>
      <c r="J21" s="76"/>
      <c r="K21" s="71"/>
      <c r="L21" s="72" t="e">
        <f t="shared" si="4"/>
        <v>#DIV/0!</v>
      </c>
      <c r="M21" s="73" t="str">
        <f t="shared" si="1"/>
        <v/>
      </c>
      <c r="N21" s="164">
        <f t="shared" si="5"/>
        <v>0</v>
      </c>
      <c r="O21" s="75"/>
      <c r="P21" s="76"/>
      <c r="Q21" s="76"/>
      <c r="R21" s="77"/>
      <c r="S21" s="77"/>
      <c r="T21" s="76" t="e">
        <f t="shared" si="0"/>
        <v>#DIV/0!</v>
      </c>
      <c r="U21" s="78" t="str">
        <f t="shared" si="2"/>
        <v/>
      </c>
      <c r="V21" s="79">
        <f t="shared" si="6"/>
        <v>0</v>
      </c>
      <c r="W21" s="75"/>
      <c r="X21" s="76"/>
      <c r="Y21" s="76"/>
      <c r="Z21" s="76"/>
      <c r="AA21" s="76"/>
      <c r="AB21" s="76" t="e">
        <f t="shared" si="7"/>
        <v>#DIV/0!</v>
      </c>
      <c r="AC21" s="80" t="str">
        <f t="shared" si="3"/>
        <v/>
      </c>
      <c r="AD21" s="81">
        <f t="shared" si="8"/>
        <v>0</v>
      </c>
      <c r="AE21" s="82">
        <f t="shared" si="9"/>
        <v>0</v>
      </c>
      <c r="AF21" s="83">
        <f t="shared" si="9"/>
        <v>0</v>
      </c>
      <c r="AG21" s="84" t="e">
        <f t="shared" si="10"/>
        <v>#DIV/0!</v>
      </c>
    </row>
    <row r="22" spans="1:33" s="45" customFormat="1" ht="18" customHeight="1" x14ac:dyDescent="0.2">
      <c r="A22" s="65" t="str">
        <f>IF(BackgroundInfo!A32="","",BackgroundInfo!A32)</f>
        <v/>
      </c>
      <c r="B22" s="50" t="str">
        <f>IF(BackgroundInfo!B32="","",BackgroundInfo!B32)</f>
        <v/>
      </c>
      <c r="C22" s="50" t="str">
        <f>IF(BackgroundInfo!C32="","",BackgroundInfo!C32)</f>
        <v/>
      </c>
      <c r="D22" s="66" t="str">
        <f>IF(BackgroundInfo!D32="","",BackgroundInfo!D32)</f>
        <v/>
      </c>
      <c r="E22" s="85"/>
      <c r="F22" s="68"/>
      <c r="G22" s="86"/>
      <c r="H22" s="76"/>
      <c r="I22" s="76"/>
      <c r="J22" s="76"/>
      <c r="K22" s="71"/>
      <c r="L22" s="72" t="e">
        <f t="shared" si="4"/>
        <v>#DIV/0!</v>
      </c>
      <c r="M22" s="73" t="str">
        <f t="shared" si="1"/>
        <v/>
      </c>
      <c r="N22" s="164">
        <f t="shared" si="5"/>
        <v>0</v>
      </c>
      <c r="O22" s="75"/>
      <c r="P22" s="76"/>
      <c r="Q22" s="76"/>
      <c r="R22" s="77"/>
      <c r="S22" s="77"/>
      <c r="T22" s="76" t="e">
        <f t="shared" si="0"/>
        <v>#DIV/0!</v>
      </c>
      <c r="U22" s="78" t="str">
        <f t="shared" si="2"/>
        <v/>
      </c>
      <c r="V22" s="79">
        <f t="shared" si="6"/>
        <v>0</v>
      </c>
      <c r="W22" s="75"/>
      <c r="X22" s="76"/>
      <c r="Y22" s="76"/>
      <c r="Z22" s="76"/>
      <c r="AA22" s="76"/>
      <c r="AB22" s="76" t="e">
        <f t="shared" si="7"/>
        <v>#DIV/0!</v>
      </c>
      <c r="AC22" s="80" t="str">
        <f t="shared" si="3"/>
        <v/>
      </c>
      <c r="AD22" s="81">
        <f t="shared" si="8"/>
        <v>0</v>
      </c>
      <c r="AE22" s="82">
        <f t="shared" si="9"/>
        <v>0</v>
      </c>
      <c r="AF22" s="83">
        <f t="shared" si="9"/>
        <v>0</v>
      </c>
      <c r="AG22" s="84" t="e">
        <f t="shared" si="10"/>
        <v>#DIV/0!</v>
      </c>
    </row>
    <row r="23" spans="1:33" s="45" customFormat="1" ht="18" customHeight="1" x14ac:dyDescent="0.2">
      <c r="A23" s="65" t="str">
        <f>IF(BackgroundInfo!A33="","",BackgroundInfo!A33)</f>
        <v/>
      </c>
      <c r="B23" s="50" t="str">
        <f>IF(BackgroundInfo!B33="","",BackgroundInfo!B33)</f>
        <v/>
      </c>
      <c r="C23" s="50" t="str">
        <f>IF(BackgroundInfo!C33="","",BackgroundInfo!C33)</f>
        <v/>
      </c>
      <c r="D23" s="66" t="str">
        <f>IF(BackgroundInfo!D33="","",BackgroundInfo!D33)</f>
        <v/>
      </c>
      <c r="E23" s="85"/>
      <c r="F23" s="68"/>
      <c r="G23" s="86"/>
      <c r="H23" s="76"/>
      <c r="I23" s="76"/>
      <c r="J23" s="76"/>
      <c r="K23" s="71"/>
      <c r="L23" s="72" t="e">
        <f t="shared" si="4"/>
        <v>#DIV/0!</v>
      </c>
      <c r="M23" s="73" t="str">
        <f t="shared" si="1"/>
        <v/>
      </c>
      <c r="N23" s="164">
        <f t="shared" si="5"/>
        <v>0</v>
      </c>
      <c r="O23" s="75"/>
      <c r="P23" s="76"/>
      <c r="Q23" s="76"/>
      <c r="R23" s="77"/>
      <c r="S23" s="77"/>
      <c r="T23" s="76" t="e">
        <f t="shared" si="0"/>
        <v>#DIV/0!</v>
      </c>
      <c r="U23" s="78" t="str">
        <f t="shared" si="2"/>
        <v/>
      </c>
      <c r="V23" s="79">
        <f t="shared" si="6"/>
        <v>0</v>
      </c>
      <c r="W23" s="75"/>
      <c r="X23" s="76"/>
      <c r="Y23" s="76"/>
      <c r="Z23" s="76"/>
      <c r="AA23" s="76"/>
      <c r="AB23" s="76" t="e">
        <f t="shared" si="7"/>
        <v>#DIV/0!</v>
      </c>
      <c r="AC23" s="80" t="str">
        <f t="shared" si="3"/>
        <v/>
      </c>
      <c r="AD23" s="81">
        <f t="shared" si="8"/>
        <v>0</v>
      </c>
      <c r="AE23" s="82">
        <f t="shared" si="9"/>
        <v>0</v>
      </c>
      <c r="AF23" s="83">
        <f t="shared" si="9"/>
        <v>0</v>
      </c>
      <c r="AG23" s="84" t="e">
        <f t="shared" si="10"/>
        <v>#DIV/0!</v>
      </c>
    </row>
    <row r="24" spans="1:33" s="45" customFormat="1" ht="18" customHeight="1" x14ac:dyDescent="0.2">
      <c r="A24" s="65" t="str">
        <f>IF(BackgroundInfo!A34="","",BackgroundInfo!A34)</f>
        <v/>
      </c>
      <c r="B24" s="50" t="str">
        <f>IF(BackgroundInfo!B34="","",BackgroundInfo!B34)</f>
        <v/>
      </c>
      <c r="C24" s="50" t="str">
        <f>IF(BackgroundInfo!C34="","",BackgroundInfo!C34)</f>
        <v/>
      </c>
      <c r="D24" s="66" t="str">
        <f>IF(BackgroundInfo!D34="","",BackgroundInfo!D34)</f>
        <v/>
      </c>
      <c r="E24" s="85"/>
      <c r="F24" s="68"/>
      <c r="G24" s="86"/>
      <c r="H24" s="76"/>
      <c r="I24" s="76"/>
      <c r="J24" s="76"/>
      <c r="K24" s="71"/>
      <c r="L24" s="72" t="e">
        <f t="shared" si="4"/>
        <v>#DIV/0!</v>
      </c>
      <c r="M24" s="73" t="str">
        <f t="shared" si="1"/>
        <v/>
      </c>
      <c r="N24" s="164">
        <f t="shared" si="5"/>
        <v>0</v>
      </c>
      <c r="O24" s="75"/>
      <c r="P24" s="76"/>
      <c r="Q24" s="76"/>
      <c r="R24" s="77"/>
      <c r="S24" s="77"/>
      <c r="T24" s="76" t="e">
        <f t="shared" si="0"/>
        <v>#DIV/0!</v>
      </c>
      <c r="U24" s="78" t="str">
        <f t="shared" si="2"/>
        <v/>
      </c>
      <c r="V24" s="79">
        <f t="shared" si="6"/>
        <v>0</v>
      </c>
      <c r="W24" s="75"/>
      <c r="X24" s="76"/>
      <c r="Y24" s="76"/>
      <c r="Z24" s="76"/>
      <c r="AA24" s="76"/>
      <c r="AB24" s="76" t="e">
        <f t="shared" si="7"/>
        <v>#DIV/0!</v>
      </c>
      <c r="AC24" s="80" t="str">
        <f t="shared" si="3"/>
        <v/>
      </c>
      <c r="AD24" s="81">
        <f t="shared" si="8"/>
        <v>0</v>
      </c>
      <c r="AE24" s="82">
        <f t="shared" si="9"/>
        <v>0</v>
      </c>
      <c r="AF24" s="83">
        <f t="shared" si="9"/>
        <v>0</v>
      </c>
      <c r="AG24" s="84" t="e">
        <f t="shared" si="10"/>
        <v>#DIV/0!</v>
      </c>
    </row>
    <row r="25" spans="1:33" s="45" customFormat="1" ht="18" customHeight="1" x14ac:dyDescent="0.2">
      <c r="A25" s="65" t="str">
        <f>IF(BackgroundInfo!A35="","",BackgroundInfo!A35)</f>
        <v/>
      </c>
      <c r="B25" s="50" t="str">
        <f>IF(BackgroundInfo!B35="","",BackgroundInfo!B35)</f>
        <v/>
      </c>
      <c r="C25" s="50" t="str">
        <f>IF(BackgroundInfo!C35="","",BackgroundInfo!C35)</f>
        <v/>
      </c>
      <c r="D25" s="66" t="str">
        <f>IF(BackgroundInfo!D35="","",BackgroundInfo!D35)</f>
        <v/>
      </c>
      <c r="E25" s="85"/>
      <c r="F25" s="68"/>
      <c r="G25" s="86"/>
      <c r="H25" s="76"/>
      <c r="I25" s="87"/>
      <c r="J25" s="87"/>
      <c r="K25" s="88"/>
      <c r="L25" s="72" t="e">
        <f t="shared" si="4"/>
        <v>#DIV/0!</v>
      </c>
      <c r="M25" s="73" t="str">
        <f t="shared" si="1"/>
        <v/>
      </c>
      <c r="N25" s="164">
        <f t="shared" si="5"/>
        <v>0</v>
      </c>
      <c r="O25" s="75"/>
      <c r="P25" s="76"/>
      <c r="Q25" s="87"/>
      <c r="R25" s="89"/>
      <c r="S25" s="89"/>
      <c r="T25" s="76" t="e">
        <f t="shared" si="0"/>
        <v>#DIV/0!</v>
      </c>
      <c r="U25" s="78" t="str">
        <f t="shared" si="2"/>
        <v/>
      </c>
      <c r="V25" s="79">
        <f t="shared" si="6"/>
        <v>0</v>
      </c>
      <c r="W25" s="75"/>
      <c r="X25" s="76"/>
      <c r="Y25" s="76"/>
      <c r="Z25" s="76"/>
      <c r="AA25" s="76"/>
      <c r="AB25" s="87" t="e">
        <f t="shared" si="7"/>
        <v>#DIV/0!</v>
      </c>
      <c r="AC25" s="80" t="str">
        <f t="shared" si="3"/>
        <v/>
      </c>
      <c r="AD25" s="81">
        <f t="shared" si="8"/>
        <v>0</v>
      </c>
      <c r="AE25" s="82">
        <f t="shared" si="9"/>
        <v>0</v>
      </c>
      <c r="AF25" s="83">
        <f t="shared" si="9"/>
        <v>0</v>
      </c>
      <c r="AG25" s="84" t="e">
        <f t="shared" si="10"/>
        <v>#DIV/0!</v>
      </c>
    </row>
    <row r="26" spans="1:33" s="45" customFormat="1" ht="18" customHeight="1" x14ac:dyDescent="0.2">
      <c r="A26" s="65" t="str">
        <f>IF(BackgroundInfo!A36="","",BackgroundInfo!A36)</f>
        <v/>
      </c>
      <c r="B26" s="50" t="str">
        <f>IF(BackgroundInfo!B36="","",BackgroundInfo!B36)</f>
        <v/>
      </c>
      <c r="C26" s="50" t="str">
        <f>IF(BackgroundInfo!C36="","",BackgroundInfo!C36)</f>
        <v/>
      </c>
      <c r="D26" s="66" t="str">
        <f>IF(BackgroundInfo!D36="","",BackgroundInfo!D36)</f>
        <v/>
      </c>
      <c r="E26" s="85"/>
      <c r="F26" s="68"/>
      <c r="G26" s="86"/>
      <c r="H26" s="76"/>
      <c r="I26" s="76"/>
      <c r="J26" s="76"/>
      <c r="K26" s="71"/>
      <c r="L26" s="72" t="e">
        <f t="shared" si="4"/>
        <v>#DIV/0!</v>
      </c>
      <c r="M26" s="73" t="str">
        <f t="shared" si="1"/>
        <v/>
      </c>
      <c r="N26" s="164">
        <f t="shared" si="5"/>
        <v>0</v>
      </c>
      <c r="O26" s="75"/>
      <c r="P26" s="76"/>
      <c r="Q26" s="76"/>
      <c r="R26" s="77"/>
      <c r="S26" s="77"/>
      <c r="T26" s="76" t="e">
        <f t="shared" si="0"/>
        <v>#DIV/0!</v>
      </c>
      <c r="U26" s="78" t="str">
        <f t="shared" si="2"/>
        <v/>
      </c>
      <c r="V26" s="79">
        <f t="shared" si="6"/>
        <v>0</v>
      </c>
      <c r="W26" s="75"/>
      <c r="X26" s="76"/>
      <c r="Y26" s="76"/>
      <c r="Z26" s="76"/>
      <c r="AA26" s="76"/>
      <c r="AB26" s="76" t="e">
        <f t="shared" si="7"/>
        <v>#DIV/0!</v>
      </c>
      <c r="AC26" s="80" t="str">
        <f t="shared" si="3"/>
        <v/>
      </c>
      <c r="AD26" s="81">
        <f t="shared" si="8"/>
        <v>0</v>
      </c>
      <c r="AE26" s="82">
        <f t="shared" si="9"/>
        <v>0</v>
      </c>
      <c r="AF26" s="83">
        <f t="shared" si="9"/>
        <v>0</v>
      </c>
      <c r="AG26" s="84" t="e">
        <f t="shared" si="10"/>
        <v>#DIV/0!</v>
      </c>
    </row>
    <row r="27" spans="1:33" s="45" customFormat="1" ht="18" customHeight="1" x14ac:dyDescent="0.2">
      <c r="A27" s="65" t="str">
        <f>IF(BackgroundInfo!A37="","",BackgroundInfo!A37)</f>
        <v/>
      </c>
      <c r="B27" s="50" t="str">
        <f>IF(BackgroundInfo!B37="","",BackgroundInfo!B37)</f>
        <v/>
      </c>
      <c r="C27" s="50" t="str">
        <f>IF(BackgroundInfo!C37="","",BackgroundInfo!C37)</f>
        <v/>
      </c>
      <c r="D27" s="66" t="str">
        <f>IF(BackgroundInfo!D37="","",BackgroundInfo!D37)</f>
        <v/>
      </c>
      <c r="E27" s="85"/>
      <c r="F27" s="68"/>
      <c r="G27" s="86"/>
      <c r="H27" s="76"/>
      <c r="I27" s="76"/>
      <c r="J27" s="76"/>
      <c r="K27" s="71"/>
      <c r="L27" s="72" t="e">
        <f t="shared" si="4"/>
        <v>#DIV/0!</v>
      </c>
      <c r="M27" s="73" t="str">
        <f t="shared" si="1"/>
        <v/>
      </c>
      <c r="N27" s="164">
        <f t="shared" si="5"/>
        <v>0</v>
      </c>
      <c r="O27" s="75"/>
      <c r="P27" s="76"/>
      <c r="Q27" s="76"/>
      <c r="R27" s="77"/>
      <c r="S27" s="77"/>
      <c r="T27" s="76" t="e">
        <f t="shared" si="0"/>
        <v>#DIV/0!</v>
      </c>
      <c r="U27" s="78" t="str">
        <f t="shared" si="2"/>
        <v/>
      </c>
      <c r="V27" s="79">
        <f t="shared" si="6"/>
        <v>0</v>
      </c>
      <c r="W27" s="75"/>
      <c r="X27" s="76"/>
      <c r="Y27" s="76"/>
      <c r="Z27" s="76"/>
      <c r="AA27" s="76"/>
      <c r="AB27" s="76" t="e">
        <f t="shared" si="7"/>
        <v>#DIV/0!</v>
      </c>
      <c r="AC27" s="80" t="str">
        <f t="shared" si="3"/>
        <v/>
      </c>
      <c r="AD27" s="81">
        <f t="shared" si="8"/>
        <v>0</v>
      </c>
      <c r="AE27" s="82">
        <f t="shared" si="9"/>
        <v>0</v>
      </c>
      <c r="AF27" s="83">
        <f t="shared" si="9"/>
        <v>0</v>
      </c>
      <c r="AG27" s="84" t="e">
        <f t="shared" si="10"/>
        <v>#DIV/0!</v>
      </c>
    </row>
    <row r="28" spans="1:33" s="45" customFormat="1" ht="18" customHeight="1" x14ac:dyDescent="0.2">
      <c r="A28" s="65" t="str">
        <f>IF(BackgroundInfo!A38="","",BackgroundInfo!A38)</f>
        <v/>
      </c>
      <c r="B28" s="50" t="str">
        <f>IF(BackgroundInfo!B38="","",BackgroundInfo!B38)</f>
        <v/>
      </c>
      <c r="C28" s="50" t="str">
        <f>IF(BackgroundInfo!C38="","",BackgroundInfo!C38)</f>
        <v/>
      </c>
      <c r="D28" s="66" t="str">
        <f>IF(BackgroundInfo!D38="","",BackgroundInfo!D38)</f>
        <v/>
      </c>
      <c r="E28" s="85"/>
      <c r="F28" s="68"/>
      <c r="G28" s="86"/>
      <c r="H28" s="76"/>
      <c r="I28" s="76"/>
      <c r="J28" s="76"/>
      <c r="K28" s="71"/>
      <c r="L28" s="72" t="e">
        <f t="shared" si="4"/>
        <v>#DIV/0!</v>
      </c>
      <c r="M28" s="73" t="str">
        <f t="shared" si="1"/>
        <v/>
      </c>
      <c r="N28" s="164">
        <f t="shared" si="5"/>
        <v>0</v>
      </c>
      <c r="O28" s="75"/>
      <c r="P28" s="76"/>
      <c r="Q28" s="76"/>
      <c r="R28" s="77"/>
      <c r="S28" s="77"/>
      <c r="T28" s="76" t="e">
        <f t="shared" si="0"/>
        <v>#DIV/0!</v>
      </c>
      <c r="U28" s="78" t="str">
        <f t="shared" si="2"/>
        <v/>
      </c>
      <c r="V28" s="79">
        <f t="shared" si="6"/>
        <v>0</v>
      </c>
      <c r="W28" s="75"/>
      <c r="X28" s="76"/>
      <c r="Y28" s="76"/>
      <c r="Z28" s="76"/>
      <c r="AA28" s="76"/>
      <c r="AB28" s="76" t="e">
        <f t="shared" si="7"/>
        <v>#DIV/0!</v>
      </c>
      <c r="AC28" s="80" t="str">
        <f t="shared" si="3"/>
        <v/>
      </c>
      <c r="AD28" s="81">
        <f t="shared" si="8"/>
        <v>0</v>
      </c>
      <c r="AE28" s="82">
        <f t="shared" si="9"/>
        <v>0</v>
      </c>
      <c r="AF28" s="83">
        <f t="shared" si="9"/>
        <v>0</v>
      </c>
      <c r="AG28" s="84" t="e">
        <f t="shared" si="10"/>
        <v>#DIV/0!</v>
      </c>
    </row>
    <row r="29" spans="1:33" s="45" customFormat="1" ht="18" customHeight="1" x14ac:dyDescent="0.2">
      <c r="A29" s="65" t="str">
        <f>IF(BackgroundInfo!A39="","",BackgroundInfo!A39)</f>
        <v/>
      </c>
      <c r="B29" s="50" t="str">
        <f>IF(BackgroundInfo!B39="","",BackgroundInfo!B39)</f>
        <v/>
      </c>
      <c r="C29" s="50" t="str">
        <f>IF(BackgroundInfo!C39="","",BackgroundInfo!C39)</f>
        <v/>
      </c>
      <c r="D29" s="66" t="str">
        <f>IF(BackgroundInfo!D39="","",BackgroundInfo!D39)</f>
        <v/>
      </c>
      <c r="E29" s="85"/>
      <c r="F29" s="68"/>
      <c r="G29" s="86"/>
      <c r="H29" s="76"/>
      <c r="I29" s="76"/>
      <c r="J29" s="76"/>
      <c r="K29" s="71"/>
      <c r="L29" s="72" t="e">
        <f t="shared" si="4"/>
        <v>#DIV/0!</v>
      </c>
      <c r="M29" s="73" t="str">
        <f t="shared" si="1"/>
        <v/>
      </c>
      <c r="N29" s="164">
        <f t="shared" si="5"/>
        <v>0</v>
      </c>
      <c r="O29" s="75"/>
      <c r="P29" s="76"/>
      <c r="Q29" s="76"/>
      <c r="R29" s="77"/>
      <c r="S29" s="77"/>
      <c r="T29" s="76" t="e">
        <f t="shared" si="0"/>
        <v>#DIV/0!</v>
      </c>
      <c r="U29" s="78" t="str">
        <f t="shared" si="2"/>
        <v/>
      </c>
      <c r="V29" s="79">
        <f t="shared" si="6"/>
        <v>0</v>
      </c>
      <c r="W29" s="75"/>
      <c r="X29" s="76"/>
      <c r="Y29" s="76"/>
      <c r="Z29" s="76"/>
      <c r="AA29" s="76"/>
      <c r="AB29" s="76" t="e">
        <f t="shared" si="7"/>
        <v>#DIV/0!</v>
      </c>
      <c r="AC29" s="80" t="str">
        <f t="shared" si="3"/>
        <v/>
      </c>
      <c r="AD29" s="81">
        <f t="shared" si="8"/>
        <v>0</v>
      </c>
      <c r="AE29" s="82">
        <f t="shared" si="9"/>
        <v>0</v>
      </c>
      <c r="AF29" s="83">
        <f t="shared" si="9"/>
        <v>0</v>
      </c>
      <c r="AG29" s="84" t="e">
        <f t="shared" si="10"/>
        <v>#DIV/0!</v>
      </c>
    </row>
    <row r="30" spans="1:33" s="45" customFormat="1" ht="18" customHeight="1" x14ac:dyDescent="0.2">
      <c r="A30" s="65" t="str">
        <f>IF(BackgroundInfo!A40="","",BackgroundInfo!A40)</f>
        <v/>
      </c>
      <c r="B30" s="50" t="str">
        <f>IF(BackgroundInfo!B40="","",BackgroundInfo!B40)</f>
        <v/>
      </c>
      <c r="C30" s="50" t="str">
        <f>IF(BackgroundInfo!C40="","",BackgroundInfo!C40)</f>
        <v/>
      </c>
      <c r="D30" s="66" t="str">
        <f>IF(BackgroundInfo!D40="","",BackgroundInfo!D40)</f>
        <v/>
      </c>
      <c r="E30" s="85"/>
      <c r="F30" s="68"/>
      <c r="G30" s="86"/>
      <c r="H30" s="76"/>
      <c r="I30" s="76"/>
      <c r="J30" s="76"/>
      <c r="K30" s="71"/>
      <c r="L30" s="72" t="e">
        <f t="shared" si="4"/>
        <v>#DIV/0!</v>
      </c>
      <c r="M30" s="73" t="str">
        <f t="shared" si="1"/>
        <v/>
      </c>
      <c r="N30" s="164">
        <f t="shared" si="5"/>
        <v>0</v>
      </c>
      <c r="O30" s="75"/>
      <c r="P30" s="76"/>
      <c r="Q30" s="76"/>
      <c r="R30" s="77"/>
      <c r="S30" s="77"/>
      <c r="T30" s="76" t="e">
        <f t="shared" si="0"/>
        <v>#DIV/0!</v>
      </c>
      <c r="U30" s="78" t="str">
        <f t="shared" si="2"/>
        <v/>
      </c>
      <c r="V30" s="79">
        <f t="shared" si="6"/>
        <v>0</v>
      </c>
      <c r="W30" s="75"/>
      <c r="X30" s="76"/>
      <c r="Y30" s="76"/>
      <c r="Z30" s="76"/>
      <c r="AA30" s="76"/>
      <c r="AB30" s="76" t="e">
        <f t="shared" si="7"/>
        <v>#DIV/0!</v>
      </c>
      <c r="AC30" s="80" t="str">
        <f t="shared" si="3"/>
        <v/>
      </c>
      <c r="AD30" s="81">
        <f t="shared" si="8"/>
        <v>0</v>
      </c>
      <c r="AE30" s="82">
        <f t="shared" si="9"/>
        <v>0</v>
      </c>
      <c r="AF30" s="83">
        <f t="shared" si="9"/>
        <v>0</v>
      </c>
      <c r="AG30" s="84" t="e">
        <f t="shared" si="10"/>
        <v>#DIV/0!</v>
      </c>
    </row>
    <row r="31" spans="1:33" s="45" customFormat="1" ht="18" customHeight="1" x14ac:dyDescent="0.2">
      <c r="A31" s="65" t="str">
        <f>IF(BackgroundInfo!A41="","",BackgroundInfo!A41)</f>
        <v/>
      </c>
      <c r="B31" s="50" t="str">
        <f>IF(BackgroundInfo!B41="","",BackgroundInfo!B41)</f>
        <v/>
      </c>
      <c r="C31" s="50" t="str">
        <f>IF(BackgroundInfo!C41="","",BackgroundInfo!C41)</f>
        <v/>
      </c>
      <c r="D31" s="66" t="str">
        <f>IF(BackgroundInfo!D41="","",BackgroundInfo!D41)</f>
        <v/>
      </c>
      <c r="E31" s="85"/>
      <c r="F31" s="68"/>
      <c r="G31" s="86"/>
      <c r="H31" s="76"/>
      <c r="I31" s="76"/>
      <c r="J31" s="76"/>
      <c r="K31" s="71"/>
      <c r="L31" s="72" t="e">
        <f t="shared" si="4"/>
        <v>#DIV/0!</v>
      </c>
      <c r="M31" s="73" t="str">
        <f t="shared" si="1"/>
        <v/>
      </c>
      <c r="N31" s="164">
        <f t="shared" si="5"/>
        <v>0</v>
      </c>
      <c r="O31" s="75"/>
      <c r="P31" s="76"/>
      <c r="Q31" s="76"/>
      <c r="R31" s="77"/>
      <c r="S31" s="77"/>
      <c r="T31" s="76" t="e">
        <f t="shared" si="0"/>
        <v>#DIV/0!</v>
      </c>
      <c r="U31" s="78" t="str">
        <f t="shared" si="2"/>
        <v/>
      </c>
      <c r="V31" s="79">
        <f t="shared" si="6"/>
        <v>0</v>
      </c>
      <c r="W31" s="75"/>
      <c r="X31" s="76"/>
      <c r="Y31" s="76"/>
      <c r="Z31" s="76"/>
      <c r="AA31" s="76"/>
      <c r="AB31" s="76" t="e">
        <f t="shared" si="7"/>
        <v>#DIV/0!</v>
      </c>
      <c r="AC31" s="80" t="str">
        <f t="shared" si="3"/>
        <v/>
      </c>
      <c r="AD31" s="81">
        <f t="shared" si="8"/>
        <v>0</v>
      </c>
      <c r="AE31" s="82">
        <f t="shared" si="9"/>
        <v>0</v>
      </c>
      <c r="AF31" s="83">
        <f t="shared" si="9"/>
        <v>0</v>
      </c>
      <c r="AG31" s="84" t="e">
        <f t="shared" si="10"/>
        <v>#DIV/0!</v>
      </c>
    </row>
    <row r="32" spans="1:33" s="45" customFormat="1" ht="18" customHeight="1" x14ac:dyDescent="0.2">
      <c r="A32" s="65" t="str">
        <f>IF(BackgroundInfo!A42="","",BackgroundInfo!A42)</f>
        <v/>
      </c>
      <c r="B32" s="50" t="str">
        <f>IF(BackgroundInfo!B42="","",BackgroundInfo!B42)</f>
        <v/>
      </c>
      <c r="C32" s="50" t="str">
        <f>IF(BackgroundInfo!C42="","",BackgroundInfo!C42)</f>
        <v/>
      </c>
      <c r="D32" s="66" t="str">
        <f>IF(BackgroundInfo!D42="","",BackgroundInfo!D42)</f>
        <v/>
      </c>
      <c r="E32" s="85"/>
      <c r="F32" s="68"/>
      <c r="G32" s="86"/>
      <c r="H32" s="76"/>
      <c r="I32" s="76"/>
      <c r="J32" s="76"/>
      <c r="K32" s="71"/>
      <c r="L32" s="72" t="e">
        <f t="shared" si="4"/>
        <v>#DIV/0!</v>
      </c>
      <c r="M32" s="73" t="str">
        <f t="shared" si="1"/>
        <v/>
      </c>
      <c r="N32" s="164">
        <f t="shared" si="5"/>
        <v>0</v>
      </c>
      <c r="O32" s="75"/>
      <c r="P32" s="76"/>
      <c r="Q32" s="76"/>
      <c r="R32" s="77"/>
      <c r="S32" s="77"/>
      <c r="T32" s="76" t="e">
        <f t="shared" si="0"/>
        <v>#DIV/0!</v>
      </c>
      <c r="U32" s="78" t="str">
        <f t="shared" si="2"/>
        <v/>
      </c>
      <c r="V32" s="79">
        <f t="shared" si="6"/>
        <v>0</v>
      </c>
      <c r="W32" s="75"/>
      <c r="X32" s="76"/>
      <c r="Y32" s="76"/>
      <c r="Z32" s="76"/>
      <c r="AA32" s="76"/>
      <c r="AB32" s="76" t="e">
        <f t="shared" si="7"/>
        <v>#DIV/0!</v>
      </c>
      <c r="AC32" s="80" t="str">
        <f t="shared" si="3"/>
        <v/>
      </c>
      <c r="AD32" s="81">
        <f t="shared" si="8"/>
        <v>0</v>
      </c>
      <c r="AE32" s="82">
        <f t="shared" si="9"/>
        <v>0</v>
      </c>
      <c r="AF32" s="83">
        <f t="shared" si="9"/>
        <v>0</v>
      </c>
      <c r="AG32" s="84" t="e">
        <f t="shared" si="10"/>
        <v>#DIV/0!</v>
      </c>
    </row>
    <row r="33" spans="1:33" s="45" customFormat="1" ht="18" customHeight="1" x14ac:dyDescent="0.2">
      <c r="A33" s="65" t="str">
        <f>IF(BackgroundInfo!A43="","",BackgroundInfo!A43)</f>
        <v/>
      </c>
      <c r="B33" s="50" t="str">
        <f>IF(BackgroundInfo!B43="","",BackgroundInfo!B43)</f>
        <v/>
      </c>
      <c r="C33" s="50" t="str">
        <f>IF(BackgroundInfo!C43="","",BackgroundInfo!C43)</f>
        <v/>
      </c>
      <c r="D33" s="66" t="str">
        <f>IF(BackgroundInfo!D43="","",BackgroundInfo!D43)</f>
        <v/>
      </c>
      <c r="E33" s="85"/>
      <c r="F33" s="68"/>
      <c r="G33" s="86"/>
      <c r="H33" s="76"/>
      <c r="I33" s="76"/>
      <c r="J33" s="76"/>
      <c r="K33" s="71"/>
      <c r="L33" s="72" t="e">
        <f t="shared" si="4"/>
        <v>#DIV/0!</v>
      </c>
      <c r="M33" s="73" t="str">
        <f t="shared" si="1"/>
        <v/>
      </c>
      <c r="N33" s="164">
        <f t="shared" si="5"/>
        <v>0</v>
      </c>
      <c r="O33" s="75"/>
      <c r="P33" s="76"/>
      <c r="Q33" s="76"/>
      <c r="R33" s="77"/>
      <c r="S33" s="77"/>
      <c r="T33" s="76" t="e">
        <f t="shared" si="0"/>
        <v>#DIV/0!</v>
      </c>
      <c r="U33" s="78" t="str">
        <f t="shared" si="2"/>
        <v/>
      </c>
      <c r="V33" s="79">
        <f t="shared" si="6"/>
        <v>0</v>
      </c>
      <c r="W33" s="75"/>
      <c r="X33" s="76"/>
      <c r="Y33" s="76"/>
      <c r="Z33" s="76"/>
      <c r="AA33" s="76"/>
      <c r="AB33" s="76" t="e">
        <f t="shared" si="7"/>
        <v>#DIV/0!</v>
      </c>
      <c r="AC33" s="80" t="str">
        <f t="shared" si="3"/>
        <v/>
      </c>
      <c r="AD33" s="81">
        <f t="shared" si="8"/>
        <v>0</v>
      </c>
      <c r="AE33" s="82">
        <f t="shared" si="9"/>
        <v>0</v>
      </c>
      <c r="AF33" s="83">
        <f t="shared" si="9"/>
        <v>0</v>
      </c>
      <c r="AG33" s="84" t="e">
        <f t="shared" si="10"/>
        <v>#DIV/0!</v>
      </c>
    </row>
    <row r="34" spans="1:33" ht="18" customHeight="1" x14ac:dyDescent="0.25"/>
    <row r="35" spans="1:33" ht="18" customHeight="1" x14ac:dyDescent="0.25"/>
    <row r="36" spans="1:33" ht="18" customHeight="1" x14ac:dyDescent="0.25"/>
    <row r="37" spans="1:33" ht="18" customHeight="1" x14ac:dyDescent="0.25"/>
    <row r="38" spans="1:33" ht="18" customHeight="1" x14ac:dyDescent="0.25"/>
    <row r="39" spans="1:33" s="45" customFormat="1" ht="12.75" x14ac:dyDescent="0.2">
      <c r="F39" s="99"/>
    </row>
  </sheetData>
  <mergeCells count="11">
    <mergeCell ref="AE8:AG8"/>
    <mergeCell ref="A3:J4"/>
    <mergeCell ref="A7:D7"/>
    <mergeCell ref="A8:A9"/>
    <mergeCell ref="B8:B9"/>
    <mergeCell ref="C8:C9"/>
    <mergeCell ref="D8:D9"/>
    <mergeCell ref="E8:F8"/>
    <mergeCell ref="G8:N8"/>
    <mergeCell ref="O8:V8"/>
    <mergeCell ref="W8:AD8"/>
  </mergeCells>
  <dataValidations count="1">
    <dataValidation type="whole" allowBlank="1" showInputMessage="1" showErrorMessage="1" sqref="G12:H33 W12:W33 N12:P33">
      <formula1>1</formula1>
      <formula2>4</formula2>
    </dataValidation>
  </dataValidations>
  <pageMargins left="0.43307086614173229" right="0.23622047244094491" top="0.74803149606299213" bottom="0.74803149606299213" header="0.31496062992125984" footer="0.31496062992125984"/>
  <pageSetup paperSize="8" orientation="landscape" r:id="rId1"/>
  <headerFooter>
    <oddHeader>&amp;L&amp;G</oddHeader>
    <oddFooter>&amp;L&amp;"Arial,Italic"&amp;8Data Entry Workbook - HIV, Malaria, RSSH</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categories!$G$2:$G$8</xm:f>
          </x14:formula1>
          <xm:sqref>K12:K33 AA12:AA33 S12:S33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BL49"/>
  <sheetViews>
    <sheetView zoomScaleNormal="100" workbookViewId="0">
      <selection activeCell="T10" sqref="T10"/>
    </sheetView>
  </sheetViews>
  <sheetFormatPr defaultRowHeight="15" x14ac:dyDescent="0.25"/>
  <cols>
    <col min="1" max="1" width="8.140625" style="44" customWidth="1"/>
    <col min="2" max="2" width="13.7109375" style="44" customWidth="1"/>
    <col min="3" max="3" width="11.42578125" style="44" customWidth="1"/>
    <col min="4" max="4" width="23" style="44" customWidth="1"/>
    <col min="5" max="20" width="17.28515625" style="44" customWidth="1"/>
    <col min="65" max="16384" width="9.140625" style="44"/>
  </cols>
  <sheetData>
    <row r="1" spans="1:64" ht="33" customHeight="1" thickBot="1" x14ac:dyDescent="0.3">
      <c r="A1" s="134" t="s">
        <v>290</v>
      </c>
      <c r="B1" s="134"/>
      <c r="C1" s="134"/>
      <c r="D1" s="134"/>
      <c r="E1" s="134"/>
      <c r="F1" s="134"/>
      <c r="G1" s="134"/>
      <c r="H1" s="134"/>
      <c r="I1" s="134"/>
      <c r="J1" s="134"/>
      <c r="K1" s="134"/>
      <c r="L1" s="134"/>
      <c r="M1"/>
      <c r="N1"/>
      <c r="O1"/>
      <c r="P1"/>
      <c r="Q1"/>
      <c r="R1"/>
      <c r="S1"/>
      <c r="T1"/>
    </row>
    <row r="2" spans="1:64" s="138" customFormat="1" ht="18.75" customHeight="1" x14ac:dyDescent="0.25">
      <c r="A2" s="246" t="s">
        <v>285</v>
      </c>
      <c r="B2" s="247"/>
      <c r="C2" s="247"/>
      <c r="D2" s="247"/>
      <c r="E2" s="247"/>
      <c r="F2" s="247"/>
      <c r="G2" s="247"/>
      <c r="H2" s="247"/>
      <c r="I2" s="247"/>
      <c r="J2" s="247"/>
      <c r="K2" s="247"/>
      <c r="L2" s="247"/>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s="137"/>
      <c r="BF2" s="137"/>
      <c r="BG2" s="137"/>
      <c r="BH2" s="137"/>
      <c r="BI2" s="137"/>
      <c r="BJ2" s="137"/>
      <c r="BK2" s="137"/>
      <c r="BL2" s="137"/>
    </row>
    <row r="3" spans="1:64" s="138" customFormat="1" ht="15" customHeight="1" thickBot="1" x14ac:dyDescent="0.3">
      <c r="A3" s="248"/>
      <c r="B3" s="249"/>
      <c r="C3" s="249"/>
      <c r="D3" s="249"/>
      <c r="E3" s="249"/>
      <c r="F3" s="249"/>
      <c r="G3" s="249"/>
      <c r="H3" s="249"/>
      <c r="I3" s="249"/>
      <c r="J3" s="249"/>
      <c r="K3" s="249"/>
      <c r="L3" s="249"/>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s="137"/>
      <c r="BF3" s="137"/>
      <c r="BG3" s="137"/>
      <c r="BH3" s="137"/>
      <c r="BI3" s="137"/>
      <c r="BJ3" s="137"/>
      <c r="BK3" s="137"/>
      <c r="BL3" s="137"/>
    </row>
    <row r="4" spans="1:64" ht="18.75" customHeight="1" thickBot="1" x14ac:dyDescent="0.3">
      <c r="A4" s="46"/>
      <c r="B4" s="46"/>
      <c r="C4" s="46"/>
      <c r="D4" s="46"/>
      <c r="E4" s="46"/>
      <c r="F4" s="46"/>
      <c r="G4" s="46"/>
      <c r="H4" s="46"/>
      <c r="I4" s="46"/>
      <c r="J4" s="46"/>
      <c r="K4" s="46"/>
      <c r="L4" s="46"/>
      <c r="M4" s="46"/>
      <c r="N4" s="46"/>
      <c r="O4" s="46"/>
      <c r="P4" s="46"/>
      <c r="Q4" s="46"/>
      <c r="R4" s="46"/>
      <c r="S4" s="46"/>
      <c r="T4" s="46"/>
    </row>
    <row r="5" spans="1:64" s="130" customFormat="1" ht="24" customHeight="1" x14ac:dyDescent="0.25">
      <c r="A5" s="251" t="s">
        <v>304</v>
      </c>
      <c r="B5" s="254" t="s">
        <v>309</v>
      </c>
      <c r="C5" s="257" t="s">
        <v>4</v>
      </c>
      <c r="D5" s="260" t="s">
        <v>293</v>
      </c>
      <c r="E5" s="261"/>
      <c r="F5" s="261"/>
      <c r="G5" s="261"/>
      <c r="H5" s="261"/>
      <c r="I5" s="261"/>
      <c r="J5" s="261"/>
      <c r="K5" s="261"/>
      <c r="L5" s="261"/>
      <c r="M5" s="261"/>
      <c r="N5" s="261"/>
      <c r="O5" s="261"/>
      <c r="P5" s="261"/>
      <c r="Q5" s="261"/>
      <c r="R5" s="261"/>
      <c r="S5" s="261"/>
      <c r="T5" s="262"/>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row>
    <row r="6" spans="1:64" s="130" customFormat="1" ht="24" customHeight="1" x14ac:dyDescent="0.25">
      <c r="A6" s="252"/>
      <c r="B6" s="255"/>
      <c r="C6" s="258"/>
      <c r="D6" s="131"/>
      <c r="E6" s="265" t="s">
        <v>294</v>
      </c>
      <c r="F6" s="265"/>
      <c r="G6" s="265"/>
      <c r="H6" s="265"/>
      <c r="I6" s="265"/>
      <c r="J6" s="265"/>
      <c r="K6" s="265"/>
      <c r="L6" s="265"/>
      <c r="M6" s="265"/>
      <c r="N6" s="265"/>
      <c r="O6" s="265"/>
      <c r="P6" s="265"/>
      <c r="Q6" s="265"/>
      <c r="R6" s="265"/>
      <c r="S6" s="265"/>
      <c r="T6" s="26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row>
    <row r="7" spans="1:64" s="130" customFormat="1" ht="38.25" customHeight="1" x14ac:dyDescent="0.25">
      <c r="A7" s="252"/>
      <c r="B7" s="255"/>
      <c r="C7" s="258"/>
      <c r="D7" s="263" t="s">
        <v>274</v>
      </c>
      <c r="E7" s="250" t="str">
        <f>IF(BackgroundInfo!A16="","",BackgroundInfo!A16)</f>
        <v/>
      </c>
      <c r="F7" s="250"/>
      <c r="G7" s="250"/>
      <c r="H7" s="250"/>
      <c r="I7" s="250" t="str">
        <f>IF(BackgroundInfo!A17="","",BackgroundInfo!A17)</f>
        <v/>
      </c>
      <c r="J7" s="250"/>
      <c r="K7" s="250"/>
      <c r="L7" s="250"/>
      <c r="M7" s="250" t="str">
        <f>IF(BackgroundInfo!A18="","",BackgroundInfo!A18)</f>
        <v/>
      </c>
      <c r="N7" s="250"/>
      <c r="O7" s="250"/>
      <c r="P7" s="250"/>
      <c r="Q7" s="250" t="str">
        <f>IF(BackgroundInfo!A19="","",BackgroundInfo!A19)</f>
        <v/>
      </c>
      <c r="R7" s="250"/>
      <c r="S7" s="250"/>
      <c r="T7" s="250"/>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row>
    <row r="8" spans="1:64" s="130" customFormat="1" ht="150.75" customHeight="1" thickBot="1" x14ac:dyDescent="0.3">
      <c r="A8" s="253"/>
      <c r="B8" s="256"/>
      <c r="C8" s="259"/>
      <c r="D8" s="264"/>
      <c r="E8" s="132" t="s">
        <v>317</v>
      </c>
      <c r="F8" s="132" t="s">
        <v>318</v>
      </c>
      <c r="G8" s="132" t="s">
        <v>319</v>
      </c>
      <c r="H8" s="132" t="s">
        <v>320</v>
      </c>
      <c r="I8" s="132" t="s">
        <v>317</v>
      </c>
      <c r="J8" s="132" t="s">
        <v>318</v>
      </c>
      <c r="K8" s="132" t="s">
        <v>319</v>
      </c>
      <c r="L8" s="132" t="s">
        <v>320</v>
      </c>
      <c r="M8" s="132" t="s">
        <v>317</v>
      </c>
      <c r="N8" s="132" t="s">
        <v>318</v>
      </c>
      <c r="O8" s="132" t="s">
        <v>319</v>
      </c>
      <c r="P8" s="132" t="s">
        <v>320</v>
      </c>
      <c r="Q8" s="132" t="s">
        <v>317</v>
      </c>
      <c r="R8" s="132" t="s">
        <v>318</v>
      </c>
      <c r="S8" s="132" t="s">
        <v>319</v>
      </c>
      <c r="T8" s="132" t="s">
        <v>320</v>
      </c>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row>
    <row r="9" spans="1:64" x14ac:dyDescent="0.25">
      <c r="A9" s="62" t="s">
        <v>3</v>
      </c>
      <c r="B9" s="63"/>
      <c r="C9" s="64"/>
      <c r="D9" s="62" t="s">
        <v>283</v>
      </c>
      <c r="E9" s="63">
        <f>SUM(E10:E31)</f>
        <v>0</v>
      </c>
      <c r="F9" s="63">
        <f>SUM(F10:F31)</f>
        <v>0</v>
      </c>
      <c r="G9" s="63">
        <f>SUM(G10:G31)</f>
        <v>0</v>
      </c>
      <c r="H9" s="63">
        <f>SUM(H10:H31)</f>
        <v>0</v>
      </c>
      <c r="I9" s="63">
        <f>SUM(I10:I31)</f>
        <v>0</v>
      </c>
      <c r="J9" s="63">
        <f>SUM(J10:J431)</f>
        <v>0</v>
      </c>
      <c r="K9" s="63">
        <f t="shared" ref="K9:T9" si="0">SUM(K10:K31)</f>
        <v>0</v>
      </c>
      <c r="L9" s="63">
        <f t="shared" si="0"/>
        <v>0</v>
      </c>
      <c r="M9" s="63">
        <f t="shared" si="0"/>
        <v>0</v>
      </c>
      <c r="N9" s="63">
        <f t="shared" si="0"/>
        <v>0</v>
      </c>
      <c r="O9" s="63">
        <f t="shared" si="0"/>
        <v>0</v>
      </c>
      <c r="P9" s="63">
        <f t="shared" si="0"/>
        <v>0</v>
      </c>
      <c r="Q9" s="63">
        <f t="shared" si="0"/>
        <v>0</v>
      </c>
      <c r="R9" s="63">
        <f t="shared" si="0"/>
        <v>0</v>
      </c>
      <c r="S9" s="63">
        <f t="shared" si="0"/>
        <v>0</v>
      </c>
      <c r="T9" s="63">
        <f t="shared" si="0"/>
        <v>0</v>
      </c>
    </row>
    <row r="10" spans="1:64" ht="20.100000000000001" customHeight="1" x14ac:dyDescent="0.25">
      <c r="A10" s="65" t="str">
        <f>IF(BackgroundInfo!A22="","",BackgroundInfo!A22)</f>
        <v/>
      </c>
      <c r="B10" s="50" t="str">
        <f>IF(BackgroundInfo!B22="","",BackgroundInfo!B22)</f>
        <v/>
      </c>
      <c r="C10" s="126" t="str">
        <f>IF(BackgroundInfo!C22="","",BackgroundInfo!C22)</f>
        <v/>
      </c>
      <c r="D10" s="127"/>
      <c r="E10" s="128"/>
      <c r="F10" s="128"/>
      <c r="G10" s="128"/>
      <c r="H10" s="128"/>
      <c r="I10" s="128"/>
      <c r="J10" s="128"/>
      <c r="K10" s="128"/>
      <c r="L10" s="128"/>
      <c r="M10" s="128"/>
      <c r="N10" s="128"/>
      <c r="O10" s="128"/>
      <c r="P10" s="128"/>
      <c r="Q10" s="128"/>
      <c r="R10" s="128"/>
      <c r="S10" s="128"/>
      <c r="T10" s="129"/>
    </row>
    <row r="11" spans="1:64" ht="20.100000000000001" customHeight="1" x14ac:dyDescent="0.25">
      <c r="A11" s="65" t="str">
        <f>IF(BackgroundInfo!A23="","",BackgroundInfo!A23)</f>
        <v/>
      </c>
      <c r="B11" s="50" t="str">
        <f>IF(BackgroundInfo!B23="","",BackgroundInfo!B23)</f>
        <v/>
      </c>
      <c r="C11" s="126" t="str">
        <f>IF(BackgroundInfo!C23="","",BackgroundInfo!C23)</f>
        <v/>
      </c>
      <c r="D11" s="127"/>
      <c r="E11" s="128"/>
      <c r="F11" s="128"/>
      <c r="G11" s="128"/>
      <c r="H11" s="128"/>
      <c r="I11" s="128"/>
      <c r="J11" s="128"/>
      <c r="K11" s="128"/>
      <c r="L11" s="128"/>
      <c r="M11" s="128"/>
      <c r="N11" s="128"/>
      <c r="O11" s="128"/>
      <c r="P11" s="128"/>
      <c r="Q11" s="128"/>
      <c r="R11" s="128"/>
      <c r="S11" s="128"/>
      <c r="T11" s="129"/>
    </row>
    <row r="12" spans="1:64" ht="20.100000000000001" customHeight="1" x14ac:dyDescent="0.25">
      <c r="A12" s="65" t="str">
        <f>IF(BackgroundInfo!A24="","",BackgroundInfo!A24)</f>
        <v/>
      </c>
      <c r="B12" s="50" t="str">
        <f>IF(BackgroundInfo!B24="","",BackgroundInfo!B24)</f>
        <v/>
      </c>
      <c r="C12" s="126" t="str">
        <f>IF(BackgroundInfo!C24="","",BackgroundInfo!C24)</f>
        <v/>
      </c>
      <c r="D12" s="127"/>
      <c r="E12" s="128"/>
      <c r="F12" s="128"/>
      <c r="G12" s="128"/>
      <c r="H12" s="128"/>
      <c r="I12" s="128"/>
      <c r="J12" s="128"/>
      <c r="K12" s="128"/>
      <c r="L12" s="128"/>
      <c r="M12" s="128"/>
      <c r="N12" s="128"/>
      <c r="O12" s="128"/>
      <c r="P12" s="128"/>
      <c r="Q12" s="128"/>
      <c r="R12" s="128"/>
      <c r="S12" s="128"/>
      <c r="T12" s="129"/>
    </row>
    <row r="13" spans="1:64" ht="20.100000000000001" customHeight="1" x14ac:dyDescent="0.25">
      <c r="A13" s="65" t="str">
        <f>IF(BackgroundInfo!A25="","",BackgroundInfo!A25)</f>
        <v/>
      </c>
      <c r="B13" s="50" t="str">
        <f>IF(BackgroundInfo!B25="","",BackgroundInfo!B25)</f>
        <v/>
      </c>
      <c r="C13" s="126" t="str">
        <f>IF(BackgroundInfo!C25="","",BackgroundInfo!C25)</f>
        <v/>
      </c>
      <c r="D13" s="127"/>
      <c r="E13" s="128"/>
      <c r="F13" s="128"/>
      <c r="G13" s="128"/>
      <c r="H13" s="128"/>
      <c r="I13" s="128"/>
      <c r="J13" s="128"/>
      <c r="K13" s="128"/>
      <c r="L13" s="128"/>
      <c r="M13" s="128"/>
      <c r="N13" s="128"/>
      <c r="O13" s="128"/>
      <c r="P13" s="128"/>
      <c r="Q13" s="128"/>
      <c r="R13" s="128"/>
      <c r="S13" s="128"/>
      <c r="T13" s="129"/>
    </row>
    <row r="14" spans="1:64" ht="20.100000000000001" customHeight="1" x14ac:dyDescent="0.25">
      <c r="A14" s="65" t="str">
        <f>IF(BackgroundInfo!A26="","",BackgroundInfo!A26)</f>
        <v/>
      </c>
      <c r="B14" s="50" t="str">
        <f>IF(BackgroundInfo!B26="","",BackgroundInfo!B26)</f>
        <v/>
      </c>
      <c r="C14" s="126" t="str">
        <f>IF(BackgroundInfo!C26="","",BackgroundInfo!C26)</f>
        <v/>
      </c>
      <c r="D14" s="127"/>
      <c r="E14" s="128"/>
      <c r="F14" s="128"/>
      <c r="G14" s="128"/>
      <c r="H14" s="128"/>
      <c r="I14" s="128"/>
      <c r="J14" s="128"/>
      <c r="K14" s="128"/>
      <c r="L14" s="128"/>
      <c r="M14" s="128"/>
      <c r="N14" s="128"/>
      <c r="O14" s="128"/>
      <c r="P14" s="128"/>
      <c r="Q14" s="128"/>
      <c r="R14" s="128"/>
      <c r="S14" s="128"/>
      <c r="T14" s="129"/>
    </row>
    <row r="15" spans="1:64" ht="20.100000000000001" customHeight="1" x14ac:dyDescent="0.25">
      <c r="A15" s="65" t="str">
        <f>IF(BackgroundInfo!A27="","",BackgroundInfo!A27)</f>
        <v/>
      </c>
      <c r="B15" s="50" t="str">
        <f>IF(BackgroundInfo!B27="","",BackgroundInfo!B27)</f>
        <v/>
      </c>
      <c r="C15" s="126" t="str">
        <f>IF(BackgroundInfo!C27="","",BackgroundInfo!C27)</f>
        <v/>
      </c>
      <c r="D15" s="127"/>
      <c r="E15" s="128"/>
      <c r="F15" s="128"/>
      <c r="G15" s="128"/>
      <c r="H15" s="128"/>
      <c r="I15" s="128"/>
      <c r="J15" s="128"/>
      <c r="K15" s="128"/>
      <c r="L15" s="128"/>
      <c r="M15" s="128"/>
      <c r="N15" s="128"/>
      <c r="O15" s="128"/>
      <c r="P15" s="128"/>
      <c r="Q15" s="128"/>
      <c r="R15" s="128"/>
      <c r="S15" s="128"/>
      <c r="T15" s="129"/>
    </row>
    <row r="16" spans="1:64" ht="20.100000000000001" customHeight="1" x14ac:dyDescent="0.25">
      <c r="A16" s="65" t="str">
        <f>IF(BackgroundInfo!A28="","",BackgroundInfo!A28)</f>
        <v/>
      </c>
      <c r="B16" s="50" t="str">
        <f>IF(BackgroundInfo!B28="","",BackgroundInfo!B28)</f>
        <v/>
      </c>
      <c r="C16" s="126" t="str">
        <f>IF(BackgroundInfo!C28="","",BackgroundInfo!C28)</f>
        <v/>
      </c>
      <c r="D16" s="127"/>
      <c r="E16" s="128"/>
      <c r="F16" s="128"/>
      <c r="G16" s="128"/>
      <c r="H16" s="128"/>
      <c r="I16" s="128"/>
      <c r="J16" s="128"/>
      <c r="K16" s="128"/>
      <c r="L16" s="128"/>
      <c r="M16" s="128"/>
      <c r="N16" s="128"/>
      <c r="O16" s="128"/>
      <c r="P16" s="128"/>
      <c r="Q16" s="128"/>
      <c r="R16" s="128"/>
      <c r="S16" s="128"/>
      <c r="T16" s="129"/>
    </row>
    <row r="17" spans="1:20" ht="20.100000000000001" customHeight="1" x14ac:dyDescent="0.25">
      <c r="A17" s="65" t="str">
        <f>IF(BackgroundInfo!A29="","",BackgroundInfo!A29)</f>
        <v/>
      </c>
      <c r="B17" s="50" t="str">
        <f>IF(BackgroundInfo!B29="","",BackgroundInfo!B29)</f>
        <v/>
      </c>
      <c r="C17" s="126" t="str">
        <f>IF(BackgroundInfo!C29="","",BackgroundInfo!C29)</f>
        <v/>
      </c>
      <c r="D17" s="127"/>
      <c r="E17" s="128"/>
      <c r="F17" s="128"/>
      <c r="G17" s="128"/>
      <c r="H17" s="128"/>
      <c r="I17" s="128"/>
      <c r="J17" s="128"/>
      <c r="K17" s="128"/>
      <c r="L17" s="128"/>
      <c r="M17" s="128"/>
      <c r="N17" s="128"/>
      <c r="O17" s="128"/>
      <c r="P17" s="128"/>
      <c r="Q17" s="128"/>
      <c r="R17" s="128"/>
      <c r="S17" s="128"/>
      <c r="T17" s="129"/>
    </row>
    <row r="18" spans="1:20" ht="20.100000000000001" customHeight="1" x14ac:dyDescent="0.25">
      <c r="A18" s="65" t="str">
        <f>IF(BackgroundInfo!A30="","",BackgroundInfo!A30)</f>
        <v/>
      </c>
      <c r="B18" s="50" t="str">
        <f>IF(BackgroundInfo!B30="","",BackgroundInfo!B30)</f>
        <v/>
      </c>
      <c r="C18" s="126" t="str">
        <f>IF(BackgroundInfo!C30="","",BackgroundInfo!C30)</f>
        <v/>
      </c>
      <c r="D18" s="127"/>
      <c r="E18" s="128"/>
      <c r="F18" s="128"/>
      <c r="G18" s="128"/>
      <c r="H18" s="128"/>
      <c r="I18" s="128"/>
      <c r="J18" s="128"/>
      <c r="K18" s="128"/>
      <c r="L18" s="128"/>
      <c r="M18" s="128"/>
      <c r="N18" s="128"/>
      <c r="O18" s="128"/>
      <c r="P18" s="128"/>
      <c r="Q18" s="128"/>
      <c r="R18" s="128"/>
      <c r="S18" s="128"/>
      <c r="T18" s="129"/>
    </row>
    <row r="19" spans="1:20" ht="20.100000000000001" customHeight="1" x14ac:dyDescent="0.25">
      <c r="A19" s="65" t="str">
        <f>IF(BackgroundInfo!A31="","",BackgroundInfo!A31)</f>
        <v/>
      </c>
      <c r="B19" s="50" t="str">
        <f>IF(BackgroundInfo!B31="","",BackgroundInfo!B31)</f>
        <v/>
      </c>
      <c r="C19" s="126" t="str">
        <f>IF(BackgroundInfo!C31="","",BackgroundInfo!C31)</f>
        <v/>
      </c>
      <c r="D19" s="127"/>
      <c r="E19" s="128"/>
      <c r="F19" s="128"/>
      <c r="G19" s="128"/>
      <c r="H19" s="128"/>
      <c r="I19" s="128"/>
      <c r="J19" s="128"/>
      <c r="K19" s="128"/>
      <c r="L19" s="128"/>
      <c r="M19" s="128"/>
      <c r="N19" s="128"/>
      <c r="O19" s="128"/>
      <c r="P19" s="128"/>
      <c r="Q19" s="128"/>
      <c r="R19" s="128"/>
      <c r="S19" s="128"/>
      <c r="T19" s="129"/>
    </row>
    <row r="20" spans="1:20" ht="20.100000000000001" customHeight="1" x14ac:dyDescent="0.25">
      <c r="A20" s="65" t="str">
        <f>IF(BackgroundInfo!A32="","",BackgroundInfo!A32)</f>
        <v/>
      </c>
      <c r="B20" s="50" t="str">
        <f>IF(BackgroundInfo!B32="","",BackgroundInfo!B32)</f>
        <v/>
      </c>
      <c r="C20" s="126" t="str">
        <f>IF(BackgroundInfo!C32="","",BackgroundInfo!C32)</f>
        <v/>
      </c>
      <c r="D20" s="127"/>
      <c r="E20" s="128"/>
      <c r="F20" s="128"/>
      <c r="G20" s="128"/>
      <c r="H20" s="128"/>
      <c r="I20" s="128"/>
      <c r="J20" s="128"/>
      <c r="K20" s="128"/>
      <c r="L20" s="128"/>
      <c r="M20" s="128"/>
      <c r="N20" s="128"/>
      <c r="O20" s="128"/>
      <c r="P20" s="128"/>
      <c r="Q20" s="128"/>
      <c r="R20" s="128"/>
      <c r="S20" s="128"/>
      <c r="T20" s="129"/>
    </row>
    <row r="21" spans="1:20" ht="20.100000000000001" customHeight="1" x14ac:dyDescent="0.25">
      <c r="A21" s="65" t="str">
        <f>IF(BackgroundInfo!A33="","",BackgroundInfo!A33)</f>
        <v/>
      </c>
      <c r="B21" s="50" t="str">
        <f>IF(BackgroundInfo!B33="","",BackgroundInfo!B33)</f>
        <v/>
      </c>
      <c r="C21" s="126" t="str">
        <f>IF(BackgroundInfo!C33="","",BackgroundInfo!C33)</f>
        <v/>
      </c>
      <c r="D21" s="127"/>
      <c r="E21" s="128"/>
      <c r="F21" s="128"/>
      <c r="G21" s="128"/>
      <c r="H21" s="128"/>
      <c r="I21" s="128"/>
      <c r="J21" s="128"/>
      <c r="K21" s="128"/>
      <c r="L21" s="128"/>
      <c r="M21" s="128"/>
      <c r="N21" s="128"/>
      <c r="O21" s="128"/>
      <c r="P21" s="128"/>
      <c r="Q21" s="128"/>
      <c r="R21" s="128"/>
      <c r="S21" s="128"/>
      <c r="T21" s="129"/>
    </row>
    <row r="22" spans="1:20" ht="20.100000000000001" customHeight="1" x14ac:dyDescent="0.25">
      <c r="A22" s="65" t="str">
        <f>IF(BackgroundInfo!A34="","",BackgroundInfo!A34)</f>
        <v/>
      </c>
      <c r="B22" s="50" t="str">
        <f>IF(BackgroundInfo!B34="","",BackgroundInfo!B34)</f>
        <v/>
      </c>
      <c r="C22" s="126" t="str">
        <f>IF(BackgroundInfo!C34="","",BackgroundInfo!C34)</f>
        <v/>
      </c>
      <c r="D22" s="127"/>
      <c r="E22" s="128"/>
      <c r="F22" s="128"/>
      <c r="G22" s="128"/>
      <c r="H22" s="128"/>
      <c r="I22" s="128"/>
      <c r="J22" s="128"/>
      <c r="K22" s="128"/>
      <c r="L22" s="128"/>
      <c r="M22" s="128"/>
      <c r="N22" s="128"/>
      <c r="O22" s="128"/>
      <c r="P22" s="128"/>
      <c r="Q22" s="128"/>
      <c r="R22" s="128"/>
      <c r="S22" s="128"/>
      <c r="T22" s="129"/>
    </row>
    <row r="23" spans="1:20" ht="20.100000000000001" customHeight="1" x14ac:dyDescent="0.25">
      <c r="A23" s="65" t="str">
        <f>IF(BackgroundInfo!A35="","",BackgroundInfo!A35)</f>
        <v/>
      </c>
      <c r="B23" s="50" t="str">
        <f>IF(BackgroundInfo!B35="","",BackgroundInfo!B35)</f>
        <v/>
      </c>
      <c r="C23" s="126" t="str">
        <f>IF(BackgroundInfo!C35="","",BackgroundInfo!C35)</f>
        <v/>
      </c>
      <c r="D23" s="127"/>
      <c r="E23" s="128"/>
      <c r="F23" s="128"/>
      <c r="G23" s="128"/>
      <c r="H23" s="128"/>
      <c r="I23" s="128"/>
      <c r="J23" s="128"/>
      <c r="K23" s="128"/>
      <c r="L23" s="128"/>
      <c r="M23" s="128"/>
      <c r="N23" s="128"/>
      <c r="O23" s="128"/>
      <c r="P23" s="128"/>
      <c r="Q23" s="128"/>
      <c r="R23" s="128"/>
      <c r="S23" s="128"/>
      <c r="T23" s="129"/>
    </row>
    <row r="24" spans="1:20" ht="20.100000000000001" customHeight="1" x14ac:dyDescent="0.25">
      <c r="A24" s="65" t="str">
        <f>IF(BackgroundInfo!A36="","",BackgroundInfo!A36)</f>
        <v/>
      </c>
      <c r="B24" s="50" t="str">
        <f>IF(BackgroundInfo!B36="","",BackgroundInfo!B36)</f>
        <v/>
      </c>
      <c r="C24" s="126" t="str">
        <f>IF(BackgroundInfo!C36="","",BackgroundInfo!C36)</f>
        <v/>
      </c>
      <c r="D24" s="127"/>
      <c r="E24" s="128"/>
      <c r="F24" s="128"/>
      <c r="G24" s="128"/>
      <c r="H24" s="128"/>
      <c r="I24" s="128"/>
      <c r="J24" s="128"/>
      <c r="K24" s="128"/>
      <c r="L24" s="128"/>
      <c r="M24" s="128"/>
      <c r="N24" s="128"/>
      <c r="O24" s="128"/>
      <c r="P24" s="128"/>
      <c r="Q24" s="128"/>
      <c r="R24" s="128"/>
      <c r="S24" s="128"/>
      <c r="T24" s="129"/>
    </row>
    <row r="25" spans="1:20" ht="20.100000000000001" customHeight="1" x14ac:dyDescent="0.25">
      <c r="A25" s="65" t="str">
        <f>IF(BackgroundInfo!A37="","",BackgroundInfo!A37)</f>
        <v/>
      </c>
      <c r="B25" s="50" t="str">
        <f>IF(BackgroundInfo!B37="","",BackgroundInfo!B37)</f>
        <v/>
      </c>
      <c r="C25" s="126" t="str">
        <f>IF(BackgroundInfo!C37="","",BackgroundInfo!C37)</f>
        <v/>
      </c>
      <c r="D25" s="127"/>
      <c r="E25" s="128"/>
      <c r="F25" s="128"/>
      <c r="G25" s="128"/>
      <c r="H25" s="128"/>
      <c r="I25" s="128"/>
      <c r="J25" s="128"/>
      <c r="K25" s="128"/>
      <c r="L25" s="128"/>
      <c r="M25" s="128"/>
      <c r="N25" s="128"/>
      <c r="O25" s="128"/>
      <c r="P25" s="128"/>
      <c r="Q25" s="128"/>
      <c r="R25" s="128"/>
      <c r="S25" s="128"/>
      <c r="T25" s="129"/>
    </row>
    <row r="26" spans="1:20" ht="20.100000000000001" customHeight="1" x14ac:dyDescent="0.25">
      <c r="A26" s="65" t="str">
        <f>IF(BackgroundInfo!A38="","",BackgroundInfo!A38)</f>
        <v/>
      </c>
      <c r="B26" s="50" t="str">
        <f>IF(BackgroundInfo!B38="","",BackgroundInfo!B38)</f>
        <v/>
      </c>
      <c r="C26" s="126" t="str">
        <f>IF(BackgroundInfo!C38="","",BackgroundInfo!C38)</f>
        <v/>
      </c>
      <c r="D26" s="127"/>
      <c r="E26" s="128"/>
      <c r="F26" s="128"/>
      <c r="G26" s="128"/>
      <c r="H26" s="128"/>
      <c r="I26" s="128"/>
      <c r="J26" s="128"/>
      <c r="K26" s="128"/>
      <c r="L26" s="128"/>
      <c r="M26" s="128"/>
      <c r="N26" s="128"/>
      <c r="O26" s="128"/>
      <c r="P26" s="128"/>
      <c r="Q26" s="128"/>
      <c r="R26" s="128"/>
      <c r="S26" s="128"/>
      <c r="T26" s="129"/>
    </row>
    <row r="27" spans="1:20" ht="20.100000000000001" customHeight="1" x14ac:dyDescent="0.25">
      <c r="A27" s="65" t="str">
        <f>IF(BackgroundInfo!A39="","",BackgroundInfo!A39)</f>
        <v/>
      </c>
      <c r="B27" s="50" t="str">
        <f>IF(BackgroundInfo!B39="","",BackgroundInfo!B39)</f>
        <v/>
      </c>
      <c r="C27" s="126" t="str">
        <f>IF(BackgroundInfo!C39="","",BackgroundInfo!C39)</f>
        <v/>
      </c>
      <c r="D27" s="127"/>
      <c r="E27" s="128"/>
      <c r="F27" s="128"/>
      <c r="G27" s="128"/>
      <c r="H27" s="128"/>
      <c r="I27" s="128"/>
      <c r="J27" s="128"/>
      <c r="K27" s="128"/>
      <c r="L27" s="128"/>
      <c r="M27" s="128"/>
      <c r="N27" s="128"/>
      <c r="O27" s="128"/>
      <c r="P27" s="128"/>
      <c r="Q27" s="128"/>
      <c r="R27" s="128"/>
      <c r="S27" s="128"/>
      <c r="T27" s="129"/>
    </row>
    <row r="28" spans="1:20" ht="20.100000000000001" customHeight="1" x14ac:dyDescent="0.25">
      <c r="A28" s="65" t="str">
        <f>IF(BackgroundInfo!A40="","",BackgroundInfo!A40)</f>
        <v/>
      </c>
      <c r="B28" s="50" t="str">
        <f>IF(BackgroundInfo!B40="","",BackgroundInfo!B40)</f>
        <v/>
      </c>
      <c r="C28" s="126" t="str">
        <f>IF(BackgroundInfo!C40="","",BackgroundInfo!C40)</f>
        <v/>
      </c>
      <c r="D28" s="127"/>
      <c r="E28" s="128"/>
      <c r="F28" s="128"/>
      <c r="G28" s="128"/>
      <c r="H28" s="128"/>
      <c r="I28" s="128"/>
      <c r="J28" s="128"/>
      <c r="K28" s="128"/>
      <c r="L28" s="128"/>
      <c r="M28" s="128"/>
      <c r="N28" s="128"/>
      <c r="O28" s="128"/>
      <c r="P28" s="128"/>
      <c r="Q28" s="128"/>
      <c r="R28" s="128"/>
      <c r="S28" s="128"/>
      <c r="T28" s="129"/>
    </row>
    <row r="29" spans="1:20" ht="20.100000000000001" customHeight="1" x14ac:dyDescent="0.25">
      <c r="A29" s="65" t="str">
        <f>IF(BackgroundInfo!A41="","",BackgroundInfo!A41)</f>
        <v/>
      </c>
      <c r="B29" s="50" t="str">
        <f>IF(BackgroundInfo!B41="","",BackgroundInfo!B41)</f>
        <v/>
      </c>
      <c r="C29" s="126" t="str">
        <f>IF(BackgroundInfo!C41="","",BackgroundInfo!C41)</f>
        <v/>
      </c>
      <c r="D29" s="127"/>
      <c r="E29" s="128"/>
      <c r="F29" s="128"/>
      <c r="G29" s="128"/>
      <c r="H29" s="128"/>
      <c r="I29" s="128"/>
      <c r="J29" s="128"/>
      <c r="K29" s="128"/>
      <c r="L29" s="128"/>
      <c r="M29" s="128"/>
      <c r="N29" s="128"/>
      <c r="O29" s="128"/>
      <c r="P29" s="128"/>
      <c r="Q29" s="128"/>
      <c r="R29" s="128"/>
      <c r="S29" s="128"/>
      <c r="T29" s="129"/>
    </row>
    <row r="30" spans="1:20" ht="20.100000000000001" customHeight="1" x14ac:dyDescent="0.25">
      <c r="A30" s="65" t="str">
        <f>IF(BackgroundInfo!A42="","",BackgroundInfo!A42)</f>
        <v/>
      </c>
      <c r="B30" s="50" t="str">
        <f>IF(BackgroundInfo!B42="","",BackgroundInfo!B42)</f>
        <v/>
      </c>
      <c r="C30" s="126" t="str">
        <f>IF(BackgroundInfo!C42="","",BackgroundInfo!C42)</f>
        <v/>
      </c>
      <c r="D30" s="127"/>
      <c r="E30" s="128"/>
      <c r="F30" s="128"/>
      <c r="G30" s="128"/>
      <c r="H30" s="128"/>
      <c r="I30" s="128"/>
      <c r="J30" s="128"/>
      <c r="K30" s="128"/>
      <c r="L30" s="128"/>
      <c r="M30" s="128"/>
      <c r="N30" s="128"/>
      <c r="O30" s="128"/>
      <c r="P30" s="128"/>
      <c r="Q30" s="128"/>
      <c r="R30" s="128"/>
      <c r="S30" s="128"/>
      <c r="T30" s="129"/>
    </row>
    <row r="31" spans="1:20" ht="20.100000000000001" customHeight="1" x14ac:dyDescent="0.25">
      <c r="A31" s="65" t="str">
        <f>IF(BackgroundInfo!A43="","",BackgroundInfo!A43)</f>
        <v/>
      </c>
      <c r="B31" s="50" t="str">
        <f>IF(BackgroundInfo!B43="","",BackgroundInfo!B43)</f>
        <v/>
      </c>
      <c r="C31" s="126" t="str">
        <f>IF(BackgroundInfo!C43="","",BackgroundInfo!C43)</f>
        <v/>
      </c>
      <c r="D31" s="127"/>
      <c r="E31" s="128"/>
      <c r="F31" s="128"/>
      <c r="G31" s="128"/>
      <c r="H31" s="128"/>
      <c r="I31" s="128"/>
      <c r="J31" s="128"/>
      <c r="K31" s="128"/>
      <c r="L31" s="128"/>
      <c r="M31" s="128"/>
      <c r="N31" s="128"/>
      <c r="O31" s="128"/>
      <c r="P31" s="128"/>
      <c r="Q31" s="128"/>
      <c r="R31" s="128"/>
      <c r="S31" s="128"/>
      <c r="T31" s="129"/>
    </row>
    <row r="32" spans="1:20" customFormat="1" ht="20.100000000000001" customHeight="1" x14ac:dyDescent="0.25"/>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spans="20:20" x14ac:dyDescent="0.25">
      <c r="T49" s="90"/>
    </row>
  </sheetData>
  <mergeCells count="11">
    <mergeCell ref="A2:L3"/>
    <mergeCell ref="E7:H7"/>
    <mergeCell ref="A5:A8"/>
    <mergeCell ref="B5:B8"/>
    <mergeCell ref="C5:C8"/>
    <mergeCell ref="D5:T5"/>
    <mergeCell ref="D7:D8"/>
    <mergeCell ref="I7:L7"/>
    <mergeCell ref="M7:P7"/>
    <mergeCell ref="Q7:T7"/>
    <mergeCell ref="E6:T6"/>
  </mergeCells>
  <pageMargins left="0.43307086614173229" right="0.23622047244094491" top="0.74803149606299213" bottom="0.74803149606299213" header="0.31496062992125984" footer="0.31496062992125984"/>
  <pageSetup paperSize="8" orientation="landscape" r:id="rId1"/>
  <headerFooter>
    <oddHeader>&amp;L&amp;G</oddHeader>
    <oddFooter>&amp;L&amp;"Arial,Italic"&amp;8Data Entry Workbook - HIV, Malaria, RSSH</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categories!$H$2:$H$6</xm:f>
          </x14:formula1>
          <xm:sqref>D10:D31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BL32"/>
  <sheetViews>
    <sheetView zoomScaleNormal="100" workbookViewId="0">
      <selection activeCell="W16" sqref="W15:W16"/>
    </sheetView>
  </sheetViews>
  <sheetFormatPr defaultRowHeight="15" x14ac:dyDescent="0.25"/>
  <cols>
    <col min="1" max="1" width="9.42578125" customWidth="1"/>
    <col min="2" max="2" width="13.7109375" customWidth="1"/>
    <col min="3" max="3" width="11.42578125" customWidth="1"/>
    <col min="4" max="4" width="17" customWidth="1"/>
    <col min="5" max="7" width="15.7109375" customWidth="1"/>
    <col min="8" max="10" width="12.7109375" customWidth="1"/>
    <col min="11" max="13" width="15.7109375" customWidth="1"/>
    <col min="14" max="15" width="12.7109375" customWidth="1"/>
    <col min="16" max="18" width="15.7109375" customWidth="1"/>
    <col min="19" max="20" width="12.7109375" customWidth="1"/>
    <col min="21" max="23" width="15.7109375" customWidth="1"/>
    <col min="24" max="26" width="12.7109375" customWidth="1"/>
    <col min="27" max="27" width="23" customWidth="1"/>
    <col min="28" max="28" width="19.5703125" customWidth="1"/>
    <col min="29" max="29" width="13.7109375" customWidth="1"/>
    <col min="30" max="30" width="15.28515625" customWidth="1"/>
    <col min="31" max="33" width="8.42578125" customWidth="1"/>
    <col min="34" max="34" width="10" customWidth="1"/>
    <col min="35" max="35" width="13.140625" customWidth="1"/>
    <col min="36" max="36" width="17.85546875" customWidth="1"/>
    <col min="37" max="37" width="14.85546875" customWidth="1"/>
    <col min="38" max="38" width="12.5703125" customWidth="1"/>
    <col min="39" max="40" width="8.42578125" customWidth="1"/>
    <col min="41" max="41" width="10" customWidth="1"/>
    <col min="42" max="42" width="16.85546875" customWidth="1"/>
    <col min="43" max="43" width="13.5703125" customWidth="1"/>
    <col min="44" max="44" width="13.85546875" customWidth="1"/>
    <col min="45" max="45" width="15.5703125" customWidth="1"/>
    <col min="46" max="46" width="15.7109375" customWidth="1"/>
    <col min="47" max="52" width="10.7109375" customWidth="1"/>
  </cols>
  <sheetData>
    <row r="1" spans="1:64" ht="24" customHeight="1" x14ac:dyDescent="0.4">
      <c r="A1" s="133" t="s">
        <v>323</v>
      </c>
      <c r="B1" s="144"/>
      <c r="C1" s="43"/>
      <c r="D1" s="43"/>
      <c r="E1" s="43"/>
      <c r="F1" s="43"/>
      <c r="G1" s="43"/>
      <c r="H1" s="43"/>
      <c r="I1" s="43"/>
      <c r="J1" s="43"/>
      <c r="K1" s="43"/>
      <c r="L1" s="43"/>
      <c r="M1" s="43"/>
      <c r="N1" s="43"/>
      <c r="O1" s="43"/>
      <c r="P1" s="43"/>
      <c r="Q1" s="43"/>
      <c r="R1" s="43"/>
      <c r="S1" s="43"/>
      <c r="T1" s="43"/>
    </row>
    <row r="2" spans="1:64" ht="17.25" customHeight="1" thickBot="1" x14ac:dyDescent="0.45">
      <c r="A2" s="133"/>
      <c r="B2" s="43"/>
      <c r="C2" s="43"/>
      <c r="D2" s="43"/>
      <c r="E2" s="43"/>
      <c r="F2" s="43"/>
      <c r="G2" s="43"/>
      <c r="H2" s="43"/>
      <c r="I2" s="43"/>
      <c r="J2" s="43"/>
      <c r="K2" s="43"/>
      <c r="L2" s="43"/>
      <c r="M2" s="43"/>
      <c r="N2" s="43"/>
      <c r="O2" s="43"/>
      <c r="P2" s="43"/>
      <c r="Q2" s="43"/>
      <c r="R2" s="43"/>
      <c r="S2" s="43"/>
      <c r="T2" s="43"/>
    </row>
    <row r="3" spans="1:64" s="136" customFormat="1" ht="18.75" customHeight="1" x14ac:dyDescent="0.25">
      <c r="A3" s="267" t="s">
        <v>286</v>
      </c>
      <c r="B3" s="268"/>
      <c r="C3" s="268"/>
      <c r="D3" s="268"/>
      <c r="E3" s="268"/>
      <c r="F3" s="268"/>
      <c r="G3" s="268"/>
      <c r="H3" s="268"/>
      <c r="I3" s="268"/>
      <c r="J3" s="268"/>
      <c r="K3" s="268"/>
      <c r="L3" s="268"/>
      <c r="M3" s="268"/>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row>
    <row r="4" spans="1:64" s="136" customFormat="1" ht="9.75" customHeight="1" thickBot="1" x14ac:dyDescent="0.3">
      <c r="A4" s="269"/>
      <c r="B4" s="270"/>
      <c r="C4" s="270"/>
      <c r="D4" s="270"/>
      <c r="E4" s="270"/>
      <c r="F4" s="270"/>
      <c r="G4" s="270"/>
      <c r="H4" s="270"/>
      <c r="I4" s="270"/>
      <c r="J4" s="270"/>
      <c r="K4" s="270"/>
      <c r="L4" s="270"/>
      <c r="M4" s="270"/>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row>
    <row r="5" spans="1:64" ht="12" customHeight="1" x14ac:dyDescent="0.25">
      <c r="A5" s="1"/>
    </row>
    <row r="6" spans="1:64" ht="15" customHeight="1" thickBot="1" x14ac:dyDescent="0.3">
      <c r="A6" s="1"/>
    </row>
    <row r="7" spans="1:64" s="135" customFormat="1" ht="16.5" customHeight="1" x14ac:dyDescent="0.25">
      <c r="A7" s="277" t="s">
        <v>304</v>
      </c>
      <c r="B7" s="283" t="s">
        <v>309</v>
      </c>
      <c r="C7" s="283" t="s">
        <v>4</v>
      </c>
      <c r="D7" s="280" t="s">
        <v>275</v>
      </c>
      <c r="E7" s="286" t="str">
        <f>IF(BackgroundInfo!B16="","",BackgroundInfo!B16)</f>
        <v/>
      </c>
      <c r="F7" s="272"/>
      <c r="G7" s="272"/>
      <c r="H7" s="272"/>
      <c r="I7" s="272"/>
      <c r="J7" s="272"/>
      <c r="K7" s="271" t="str">
        <f>IF(BackgroundInfo!B17="","",BackgroundInfo!B17)</f>
        <v/>
      </c>
      <c r="L7" s="272"/>
      <c r="M7" s="272"/>
      <c r="N7" s="272"/>
      <c r="O7" s="272"/>
      <c r="P7" s="271" t="str">
        <f>IF(BackgroundInfo!B18="","",BackgroundInfo!B18)</f>
        <v/>
      </c>
      <c r="Q7" s="272"/>
      <c r="R7" s="272"/>
      <c r="S7" s="272"/>
      <c r="T7" s="272"/>
      <c r="U7" s="271" t="str">
        <f>IF(BackgroundInfo!B19="","",BackgroundInfo!B19)</f>
        <v/>
      </c>
      <c r="V7" s="272"/>
      <c r="W7" s="272"/>
      <c r="X7" s="272"/>
      <c r="Y7" s="272"/>
      <c r="Z7" s="275"/>
      <c r="AA7"/>
      <c r="AB7"/>
      <c r="AC7"/>
      <c r="AD7"/>
      <c r="AE7"/>
      <c r="AF7"/>
      <c r="AG7"/>
      <c r="AH7"/>
      <c r="AI7"/>
      <c r="AJ7"/>
      <c r="AK7"/>
      <c r="AL7"/>
      <c r="AM7"/>
      <c r="AN7"/>
      <c r="AO7"/>
      <c r="AP7"/>
      <c r="AQ7"/>
      <c r="AR7"/>
      <c r="AS7"/>
      <c r="AT7"/>
      <c r="AU7"/>
      <c r="AV7"/>
      <c r="AW7"/>
      <c r="AX7"/>
      <c r="AY7"/>
      <c r="AZ7"/>
      <c r="BA7"/>
      <c r="BB7"/>
      <c r="BC7"/>
      <c r="BD7"/>
      <c r="BE7"/>
      <c r="BF7"/>
      <c r="BG7"/>
      <c r="BH7"/>
      <c r="BI7"/>
      <c r="BJ7"/>
      <c r="BK7"/>
      <c r="BL7"/>
    </row>
    <row r="8" spans="1:64" s="135" customFormat="1" ht="15" customHeight="1" x14ac:dyDescent="0.25">
      <c r="A8" s="278"/>
      <c r="B8" s="284"/>
      <c r="C8" s="284"/>
      <c r="D8" s="281"/>
      <c r="E8" s="287"/>
      <c r="F8" s="274"/>
      <c r="G8" s="274"/>
      <c r="H8" s="274"/>
      <c r="I8" s="274"/>
      <c r="J8" s="274"/>
      <c r="K8" s="273"/>
      <c r="L8" s="274"/>
      <c r="M8" s="274"/>
      <c r="N8" s="274"/>
      <c r="O8" s="274"/>
      <c r="P8" s="273"/>
      <c r="Q8" s="274"/>
      <c r="R8" s="274"/>
      <c r="S8" s="274"/>
      <c r="T8" s="274"/>
      <c r="U8" s="273"/>
      <c r="V8" s="274"/>
      <c r="W8" s="274"/>
      <c r="X8" s="274"/>
      <c r="Y8" s="274"/>
      <c r="Z8" s="276"/>
      <c r="AA8"/>
      <c r="AB8"/>
      <c r="AC8"/>
      <c r="AD8"/>
      <c r="AE8"/>
      <c r="AF8"/>
      <c r="AG8"/>
      <c r="AH8"/>
      <c r="AI8"/>
      <c r="AJ8"/>
      <c r="AK8"/>
      <c r="AL8"/>
      <c r="AM8"/>
      <c r="AN8"/>
      <c r="AO8"/>
      <c r="AP8"/>
      <c r="AQ8"/>
      <c r="AR8"/>
      <c r="AS8"/>
      <c r="AT8"/>
      <c r="AU8"/>
      <c r="AV8"/>
      <c r="AW8"/>
      <c r="AX8"/>
      <c r="AY8"/>
      <c r="AZ8"/>
      <c r="BA8"/>
      <c r="BB8"/>
      <c r="BC8"/>
      <c r="BD8"/>
      <c r="BE8"/>
      <c r="BF8"/>
      <c r="BG8"/>
      <c r="BH8"/>
      <c r="BI8"/>
      <c r="BJ8"/>
      <c r="BK8"/>
      <c r="BL8"/>
    </row>
    <row r="9" spans="1:64" s="143" customFormat="1" ht="177" customHeight="1" thickBot="1" x14ac:dyDescent="0.3">
      <c r="A9" s="279"/>
      <c r="B9" s="285"/>
      <c r="C9" s="285"/>
      <c r="D9" s="282"/>
      <c r="E9" s="139" t="s">
        <v>321</v>
      </c>
      <c r="F9" s="139" t="s">
        <v>322</v>
      </c>
      <c r="G9" s="140" t="s">
        <v>284</v>
      </c>
      <c r="H9" s="140" t="s">
        <v>12</v>
      </c>
      <c r="I9" s="140" t="s">
        <v>291</v>
      </c>
      <c r="J9" s="141" t="s">
        <v>13</v>
      </c>
      <c r="K9" s="139" t="s">
        <v>321</v>
      </c>
      <c r="L9" s="139" t="s">
        <v>322</v>
      </c>
      <c r="M9" s="140" t="s">
        <v>284</v>
      </c>
      <c r="N9" s="140" t="s">
        <v>12</v>
      </c>
      <c r="O9" s="140" t="s">
        <v>291</v>
      </c>
      <c r="P9" s="139" t="s">
        <v>321</v>
      </c>
      <c r="Q9" s="139" t="s">
        <v>322</v>
      </c>
      <c r="R9" s="140" t="s">
        <v>284</v>
      </c>
      <c r="S9" s="140" t="s">
        <v>12</v>
      </c>
      <c r="T9" s="140" t="s">
        <v>291</v>
      </c>
      <c r="U9" s="139" t="s">
        <v>321</v>
      </c>
      <c r="V9" s="139" t="s">
        <v>322</v>
      </c>
      <c r="W9" s="140" t="s">
        <v>284</v>
      </c>
      <c r="X9" s="140" t="s">
        <v>12</v>
      </c>
      <c r="Y9" s="140" t="s">
        <v>291</v>
      </c>
      <c r="Z9" s="142" t="s">
        <v>13</v>
      </c>
      <c r="AA9"/>
      <c r="AB9"/>
      <c r="AC9"/>
      <c r="AD9"/>
      <c r="AE9"/>
      <c r="AF9"/>
      <c r="AG9"/>
      <c r="AH9"/>
      <c r="AI9"/>
      <c r="AJ9"/>
      <c r="AK9"/>
      <c r="AL9"/>
      <c r="AM9"/>
      <c r="AN9"/>
      <c r="AO9"/>
      <c r="AP9"/>
      <c r="AQ9"/>
      <c r="AR9"/>
      <c r="AS9"/>
      <c r="AT9"/>
      <c r="AU9"/>
      <c r="AV9"/>
      <c r="AW9"/>
      <c r="AX9"/>
      <c r="AY9"/>
      <c r="AZ9"/>
      <c r="BA9"/>
      <c r="BB9"/>
      <c r="BC9"/>
      <c r="BD9"/>
      <c r="BE9"/>
      <c r="BF9"/>
      <c r="BG9"/>
      <c r="BH9"/>
      <c r="BI9"/>
      <c r="BJ9"/>
      <c r="BK9"/>
      <c r="BL9"/>
    </row>
    <row r="10" spans="1:64" ht="15.75" thickBot="1" x14ac:dyDescent="0.3">
      <c r="A10" s="20" t="s">
        <v>3</v>
      </c>
      <c r="B10" s="31"/>
      <c r="C10" s="32"/>
      <c r="D10" s="33"/>
      <c r="E10" s="34">
        <f>SUM(E11:E972)</f>
        <v>0</v>
      </c>
      <c r="F10" s="35">
        <f>SUM(F11:F972)</f>
        <v>0</v>
      </c>
      <c r="G10" s="36"/>
      <c r="H10" s="37" t="e">
        <f>IFERROR(E10/F10,E10/F10)</f>
        <v>#DIV/0!</v>
      </c>
      <c r="I10" s="36"/>
      <c r="J10" s="38">
        <f>ABS(E10-F10)</f>
        <v>0</v>
      </c>
      <c r="K10" s="39">
        <f>SUM(K11:K972)</f>
        <v>0</v>
      </c>
      <c r="L10" s="40">
        <f>SUM(L11:L972)</f>
        <v>0</v>
      </c>
      <c r="M10" s="35"/>
      <c r="N10" s="35" t="e">
        <f>IFERROR(K10/L10,K10/L10)</f>
        <v>#DIV/0!</v>
      </c>
      <c r="O10" s="36"/>
      <c r="P10" s="39">
        <f>SUM(P11:P972)</f>
        <v>0</v>
      </c>
      <c r="Q10" s="40">
        <f>SUM(Q11:Q972)</f>
        <v>0</v>
      </c>
      <c r="R10" s="35"/>
      <c r="S10" s="41" t="e">
        <f>IFERROR(P10/Q10,P10/Q10)</f>
        <v>#DIV/0!</v>
      </c>
      <c r="T10" s="36"/>
      <c r="U10" s="39">
        <f>SUM(U11:U972)</f>
        <v>0</v>
      </c>
      <c r="V10" s="40">
        <f>SUM(V11:V972)</f>
        <v>0</v>
      </c>
      <c r="W10" s="35"/>
      <c r="X10" s="41" t="e">
        <f>IFERROR(U10/V10,U10/V10)</f>
        <v>#DIV/0!</v>
      </c>
      <c r="Y10" s="36"/>
      <c r="Z10" s="42">
        <f>ABS(U10-V10)</f>
        <v>0</v>
      </c>
    </row>
    <row r="11" spans="1:64" ht="20.100000000000001" customHeight="1" x14ac:dyDescent="0.25">
      <c r="A11" s="9" t="str">
        <f>IF(BackgroundInfo!A22="","",BackgroundInfo!A22)</f>
        <v/>
      </c>
      <c r="B11" s="5" t="str">
        <f>IF(BackgroundInfo!B22="","",BackgroundInfo!B22)</f>
        <v/>
      </c>
      <c r="C11" s="6" t="str">
        <f>IF(BackgroundInfo!C22="","",BackgroundInfo!C22)</f>
        <v/>
      </c>
      <c r="D11" s="30" t="str">
        <f>IF(BackgroundInfo!D22="","",BackgroundInfo!D22)</f>
        <v/>
      </c>
      <c r="E11" s="24"/>
      <c r="F11" s="15"/>
      <c r="G11" s="16"/>
      <c r="H11" s="26" t="e">
        <f>IFERROR(E11/F11,E11/F11)</f>
        <v>#DIV/0!</v>
      </c>
      <c r="I11" s="12" t="str">
        <f t="shared" ref="I11:I30" si="0">IF(AND(ISBLANK(E11),ISBLANK(F11)),"",IF(AND(ISTEXT(E11),ISTEXT(F11)),"",IF(AND(ISTEXT(E11),ISBLANK(F11)),"",IF(AND(ISTEXT(F11),ISBLANK(DU11)),"",IF(OR(ISTEXT(E11),ISBLANK(E11)),F11/$E$10,IF(OR(ISTEXT(F11),ISBLANK(F11)),E11/$E$10,IF(AND(E11=0,F11=0),0,ABS(F11-E11)/$E$10)))))))</f>
        <v/>
      </c>
      <c r="J11" s="13">
        <f>ABS(E11-F11)</f>
        <v>0</v>
      </c>
      <c r="K11" s="14"/>
      <c r="L11" s="15"/>
      <c r="M11" s="11"/>
      <c r="N11" s="16" t="e">
        <f>IFERROR(K11/L11,K11/L11)</f>
        <v>#DIV/0!</v>
      </c>
      <c r="O11" s="27" t="str">
        <f>IF(AND(ISBLANK(K11),ISBLANK(L11)),"",IF(AND(ISTEXT(K11),ISTEXT(L11)),"",IF(AND(ISTEXT(K11),ISBLANK(L11)),"",IF(AND(ISTEXT(L11),ISBLANK(EA11)),"",IF(OR(ISTEXT(K11),ISBLANK(K11)),L11/$K$10,IF(OR(ISTEXT(L11),ISBLANK(L11)),K11/$K$10,IF(AND(K11=0,L11=0),0,ABS(L11-K11)/$K$10)))))))</f>
        <v/>
      </c>
      <c r="P11" s="14"/>
      <c r="Q11" s="15"/>
      <c r="R11" s="16"/>
      <c r="S11" s="28" t="e">
        <f>IFERROR(P11/Q11,P11/Q11)</f>
        <v>#DIV/0!</v>
      </c>
      <c r="T11" s="27" t="str">
        <f>IF(AND(ISBLANK(P11),ISBLANK(Q11)),"",IF(AND(ISTEXT(P11),ISTEXT(Q11)),"",IF(AND(ISTEXT(P11),ISBLANK(Q11)),"",IF(AND(ISTEXT(Q11),ISBLANK(EF11)),"",IF(OR(ISTEXT(P11),ISBLANK(P11)),Q11/$P$10,IF(OR(ISTEXT(Q11),ISBLANK(Q11)),P11/$E$10,IF(AND(P11=0,Q11=0),0,ABS(Q11-P11)/$P$10)))))))</f>
        <v/>
      </c>
      <c r="U11" s="14"/>
      <c r="V11" s="15"/>
      <c r="W11" s="16"/>
      <c r="X11" s="16" t="e">
        <f>IFERROR(U11/V11,U11/V11)</f>
        <v>#DIV/0!</v>
      </c>
      <c r="Y11" s="27" t="str">
        <f>IF(AND(ISBLANK(U11),ISBLANK(V11)),"",IF(AND(ISTEXT(U11),ISTEXT(V11)),"",IF(AND(ISTEXT(U11),ISBLANK(V11)),"",IF(AND(ISTEXT(V11),ISBLANK(EK11)),"",IF(OR(ISTEXT(U11),ISBLANK(U11)),V11/$U$10,IF(OR(ISTEXT(V11),ISBLANK(V11)),U11/$E$10,IF(AND(U11=0,V11=0),0,ABS(V11-U11)/$U$10)))))))</f>
        <v/>
      </c>
      <c r="Z11" s="17">
        <f>ABS(U11-V11)</f>
        <v>0</v>
      </c>
    </row>
    <row r="12" spans="1:64" ht="20.100000000000001" customHeight="1" x14ac:dyDescent="0.25">
      <c r="A12" s="9" t="str">
        <f>IF(BackgroundInfo!A23="","",BackgroundInfo!A23)</f>
        <v/>
      </c>
      <c r="B12" s="7" t="str">
        <f>IF(BackgroundInfo!B23="","",BackgroundInfo!B23)</f>
        <v/>
      </c>
      <c r="C12" s="8" t="str">
        <f>IF(BackgroundInfo!C23="","",BackgroundInfo!C23)</f>
        <v/>
      </c>
      <c r="D12" s="10" t="str">
        <f>IF(BackgroundInfo!D23="","",BackgroundInfo!D23)</f>
        <v/>
      </c>
      <c r="E12" s="24"/>
      <c r="F12" s="15"/>
      <c r="G12" s="16"/>
      <c r="H12" s="26" t="e">
        <f t="shared" ref="H12:H30" si="1">IFERROR(E12/F12,E12/F12)</f>
        <v>#DIV/0!</v>
      </c>
      <c r="I12" s="12" t="str">
        <f t="shared" si="0"/>
        <v/>
      </c>
      <c r="J12" s="13">
        <f t="shared" ref="J12:J30" si="2">ABS(E12-F12)</f>
        <v>0</v>
      </c>
      <c r="K12" s="14"/>
      <c r="L12" s="15"/>
      <c r="M12" s="11"/>
      <c r="N12" s="16" t="e">
        <f t="shared" ref="N12:N30" si="3">IFERROR(K12/L12,K12/L12)</f>
        <v>#DIV/0!</v>
      </c>
      <c r="O12" s="27" t="str">
        <f t="shared" ref="O12:O30" si="4">IF(AND(ISBLANK(K12),ISBLANK(L12)),"",IF(AND(ISTEXT(K12),ISTEXT(L12)),"",IF(AND(ISTEXT(K12),ISBLANK(L12)),"",IF(AND(ISTEXT(L12),ISBLANK(EA12)),"",IF(OR(ISTEXT(K12),ISBLANK(K12)),L12/$K$10,IF(OR(ISTEXT(L12),ISBLANK(L12)),K12/$K$10,IF(AND(K12=0,L12=0),0,ABS(L12-K12)/$K$10)))))))</f>
        <v/>
      </c>
      <c r="P12" s="14"/>
      <c r="Q12" s="15"/>
      <c r="R12" s="16"/>
      <c r="S12" s="28" t="e">
        <f t="shared" ref="S12:S30" si="5">IFERROR(P12/Q12,P12/Q12)</f>
        <v>#DIV/0!</v>
      </c>
      <c r="T12" s="27" t="str">
        <f t="shared" ref="T12:T30" si="6">IF(AND(ISBLANK(P12),ISBLANK(Q12)),"",IF(AND(ISTEXT(P12),ISTEXT(Q12)),"",IF(AND(ISTEXT(P12),ISBLANK(Q12)),"",IF(AND(ISTEXT(Q12),ISBLANK(EF12)),"",IF(OR(ISTEXT(P12),ISBLANK(P12)),Q12/$E$10,IF(OR(ISTEXT(Q12),ISBLANK(Q12)),P12/$E$10,IF(AND(P12=0,Q12=0),0,ABS(Q12-P12)/$E$10)))))))</f>
        <v/>
      </c>
      <c r="U12" s="14"/>
      <c r="V12" s="15"/>
      <c r="W12" s="16"/>
      <c r="X12" s="16" t="e">
        <f t="shared" ref="X12:X30" si="7">IFERROR(U12/V12,U12/V12)</f>
        <v>#DIV/0!</v>
      </c>
      <c r="Y12" s="27" t="str">
        <f t="shared" ref="Y12:Y30" si="8">IF(AND(ISBLANK(U12),ISBLANK(V12)),"",IF(AND(ISTEXT(U12),ISTEXT(V12)),"",IF(AND(ISTEXT(U12),ISBLANK(V12)),"",IF(AND(ISTEXT(V12),ISBLANK(EK12)),"",IF(OR(ISTEXT(U12),ISBLANK(U12)),V12/$U$10,IF(OR(ISTEXT(V12),ISBLANK(V12)),U12/$E$10,IF(AND(U12=0,V12=0),0,ABS(V12-U12)/$U$10)))))))</f>
        <v/>
      </c>
      <c r="Z12" s="17">
        <f t="shared" ref="Z12:Z30" si="9">ABS(U12-V12)</f>
        <v>0</v>
      </c>
    </row>
    <row r="13" spans="1:64" ht="20.100000000000001" customHeight="1" x14ac:dyDescent="0.25">
      <c r="A13" s="9" t="str">
        <f>IF(BackgroundInfo!A24="","",BackgroundInfo!A24)</f>
        <v/>
      </c>
      <c r="B13" s="7" t="str">
        <f>IF(BackgroundInfo!B24="","",BackgroundInfo!B24)</f>
        <v/>
      </c>
      <c r="C13" s="8" t="str">
        <f>IF(BackgroundInfo!C24="","",BackgroundInfo!C24)</f>
        <v/>
      </c>
      <c r="D13" s="10" t="str">
        <f>IF(BackgroundInfo!D24="","",BackgroundInfo!D24)</f>
        <v/>
      </c>
      <c r="E13" s="24"/>
      <c r="F13" s="15"/>
      <c r="G13" s="16"/>
      <c r="H13" s="26" t="e">
        <f t="shared" si="1"/>
        <v>#DIV/0!</v>
      </c>
      <c r="I13" s="12" t="str">
        <f t="shared" si="0"/>
        <v/>
      </c>
      <c r="J13" s="13">
        <f t="shared" si="2"/>
        <v>0</v>
      </c>
      <c r="K13" s="14"/>
      <c r="L13" s="15"/>
      <c r="M13" s="11"/>
      <c r="N13" s="16" t="e">
        <f t="shared" si="3"/>
        <v>#DIV/0!</v>
      </c>
      <c r="O13" s="27" t="str">
        <f t="shared" si="4"/>
        <v/>
      </c>
      <c r="P13" s="14"/>
      <c r="Q13" s="15"/>
      <c r="R13" s="16"/>
      <c r="S13" s="28" t="e">
        <f t="shared" si="5"/>
        <v>#DIV/0!</v>
      </c>
      <c r="T13" s="27" t="str">
        <f t="shared" si="6"/>
        <v/>
      </c>
      <c r="U13" s="14"/>
      <c r="V13" s="15"/>
      <c r="W13" s="16" t="str">
        <f t="shared" ref="W13:W30" si="10">IF(AND(ISBLANK(S13),ISBLANK(T13)),"",IF(AND(ISTEXT(S13),ISTEXT(T13)),"",IF(AND(ISTEXT(S13),ISBLANK(T13)),"",IF(AND(ISTEXT(T13),ISBLANK(EI13)),"",IF(OR(ISTEXT(S13),ISBLANK(S13)),T13/$E$10,IF(OR(ISTEXT(T13),ISBLANK(T13)),S13/$E$10,IF(AND(S13=0,T13=0),0,ABS(T13-S13)/$E$10)))))))</f>
        <v/>
      </c>
      <c r="X13" s="16" t="e">
        <f t="shared" si="7"/>
        <v>#DIV/0!</v>
      </c>
      <c r="Y13" s="27" t="str">
        <f t="shared" si="8"/>
        <v/>
      </c>
      <c r="Z13" s="17">
        <f t="shared" si="9"/>
        <v>0</v>
      </c>
    </row>
    <row r="14" spans="1:64" ht="20.100000000000001" customHeight="1" x14ac:dyDescent="0.25">
      <c r="A14" s="9" t="str">
        <f>IF(BackgroundInfo!A25="","",BackgroundInfo!A25)</f>
        <v/>
      </c>
      <c r="B14" s="7" t="str">
        <f>IF(BackgroundInfo!B25="","",BackgroundInfo!B25)</f>
        <v/>
      </c>
      <c r="C14" s="8" t="str">
        <f>IF(BackgroundInfo!C25="","",BackgroundInfo!C25)</f>
        <v/>
      </c>
      <c r="D14" s="10" t="str">
        <f>IF(BackgroundInfo!D25="","",BackgroundInfo!D25)</f>
        <v/>
      </c>
      <c r="E14" s="24"/>
      <c r="F14" s="15"/>
      <c r="G14" s="16"/>
      <c r="H14" s="26" t="e">
        <f t="shared" si="1"/>
        <v>#DIV/0!</v>
      </c>
      <c r="I14" s="12" t="str">
        <f t="shared" si="0"/>
        <v/>
      </c>
      <c r="J14" s="13">
        <f t="shared" si="2"/>
        <v>0</v>
      </c>
      <c r="K14" s="14"/>
      <c r="L14" s="15"/>
      <c r="M14" s="11"/>
      <c r="N14" s="16" t="e">
        <f t="shared" si="3"/>
        <v>#DIV/0!</v>
      </c>
      <c r="O14" s="27" t="str">
        <f t="shared" si="4"/>
        <v/>
      </c>
      <c r="P14" s="14"/>
      <c r="Q14" s="15"/>
      <c r="R14" s="16"/>
      <c r="S14" s="28" t="e">
        <f t="shared" si="5"/>
        <v>#DIV/0!</v>
      </c>
      <c r="T14" s="27" t="str">
        <f t="shared" si="6"/>
        <v/>
      </c>
      <c r="U14" s="14"/>
      <c r="V14" s="15"/>
      <c r="W14" s="16" t="str">
        <f t="shared" si="10"/>
        <v/>
      </c>
      <c r="X14" s="16" t="e">
        <f t="shared" si="7"/>
        <v>#DIV/0!</v>
      </c>
      <c r="Y14" s="27" t="str">
        <f t="shared" si="8"/>
        <v/>
      </c>
      <c r="Z14" s="17">
        <f t="shared" si="9"/>
        <v>0</v>
      </c>
    </row>
    <row r="15" spans="1:64" ht="20.100000000000001" customHeight="1" x14ac:dyDescent="0.25">
      <c r="A15" s="9" t="str">
        <f>IF(BackgroundInfo!A26="","",BackgroundInfo!A26)</f>
        <v/>
      </c>
      <c r="B15" s="7" t="str">
        <f>IF(BackgroundInfo!B26="","",BackgroundInfo!B26)</f>
        <v/>
      </c>
      <c r="C15" s="8" t="str">
        <f>IF(BackgroundInfo!C26="","",BackgroundInfo!C26)</f>
        <v/>
      </c>
      <c r="D15" s="10" t="str">
        <f>IF(BackgroundInfo!D26="","",BackgroundInfo!D26)</f>
        <v/>
      </c>
      <c r="E15" s="24"/>
      <c r="F15" s="15"/>
      <c r="G15" s="16"/>
      <c r="H15" s="26" t="e">
        <f t="shared" si="1"/>
        <v>#DIV/0!</v>
      </c>
      <c r="I15" s="12" t="str">
        <f t="shared" si="0"/>
        <v/>
      </c>
      <c r="J15" s="13">
        <f t="shared" si="2"/>
        <v>0</v>
      </c>
      <c r="K15" s="14"/>
      <c r="L15" s="15"/>
      <c r="M15" s="11"/>
      <c r="N15" s="16" t="e">
        <f t="shared" si="3"/>
        <v>#DIV/0!</v>
      </c>
      <c r="O15" s="27" t="str">
        <f t="shared" si="4"/>
        <v/>
      </c>
      <c r="P15" s="14"/>
      <c r="Q15" s="15"/>
      <c r="R15" s="16"/>
      <c r="S15" s="28" t="e">
        <f t="shared" si="5"/>
        <v>#DIV/0!</v>
      </c>
      <c r="T15" s="27" t="str">
        <f t="shared" si="6"/>
        <v/>
      </c>
      <c r="U15" s="14"/>
      <c r="V15" s="15"/>
      <c r="W15" s="16" t="str">
        <f t="shared" si="10"/>
        <v/>
      </c>
      <c r="X15" s="16" t="e">
        <f t="shared" si="7"/>
        <v>#DIV/0!</v>
      </c>
      <c r="Y15" s="27" t="str">
        <f t="shared" si="8"/>
        <v/>
      </c>
      <c r="Z15" s="17">
        <f t="shared" si="9"/>
        <v>0</v>
      </c>
    </row>
    <row r="16" spans="1:64" ht="20.100000000000001" customHeight="1" x14ac:dyDescent="0.25">
      <c r="A16" s="9" t="str">
        <f>IF(BackgroundInfo!A27="","",BackgroundInfo!A27)</f>
        <v/>
      </c>
      <c r="B16" s="7" t="str">
        <f>IF(BackgroundInfo!B27="","",BackgroundInfo!B27)</f>
        <v/>
      </c>
      <c r="C16" s="8" t="str">
        <f>IF(BackgroundInfo!C27="","",BackgroundInfo!C27)</f>
        <v/>
      </c>
      <c r="D16" s="10" t="str">
        <f>IF(BackgroundInfo!D27="","",BackgroundInfo!D27)</f>
        <v/>
      </c>
      <c r="E16" s="24"/>
      <c r="F16" s="15"/>
      <c r="G16" s="16"/>
      <c r="H16" s="26" t="e">
        <f t="shared" si="1"/>
        <v>#DIV/0!</v>
      </c>
      <c r="I16" s="12" t="str">
        <f t="shared" si="0"/>
        <v/>
      </c>
      <c r="J16" s="13">
        <f t="shared" si="2"/>
        <v>0</v>
      </c>
      <c r="K16" s="14"/>
      <c r="L16" s="15"/>
      <c r="M16" s="11"/>
      <c r="N16" s="16" t="e">
        <f t="shared" si="3"/>
        <v>#DIV/0!</v>
      </c>
      <c r="O16" s="27" t="str">
        <f t="shared" si="4"/>
        <v/>
      </c>
      <c r="P16" s="14"/>
      <c r="Q16" s="15"/>
      <c r="R16" s="16"/>
      <c r="S16" s="28" t="e">
        <f t="shared" si="5"/>
        <v>#DIV/0!</v>
      </c>
      <c r="T16" s="27" t="str">
        <f t="shared" si="6"/>
        <v/>
      </c>
      <c r="U16" s="14"/>
      <c r="V16" s="15"/>
      <c r="W16" s="16" t="str">
        <f t="shared" si="10"/>
        <v/>
      </c>
      <c r="X16" s="16" t="e">
        <f t="shared" si="7"/>
        <v>#DIV/0!</v>
      </c>
      <c r="Y16" s="27" t="str">
        <f t="shared" si="8"/>
        <v/>
      </c>
      <c r="Z16" s="17">
        <f t="shared" si="9"/>
        <v>0</v>
      </c>
    </row>
    <row r="17" spans="1:26" ht="20.100000000000001" customHeight="1" x14ac:dyDescent="0.25">
      <c r="A17" s="9" t="str">
        <f>IF(BackgroundInfo!A28="","",BackgroundInfo!A28)</f>
        <v/>
      </c>
      <c r="B17" s="7" t="str">
        <f>IF(BackgroundInfo!B28="","",BackgroundInfo!B28)</f>
        <v/>
      </c>
      <c r="C17" s="8" t="str">
        <f>IF(BackgroundInfo!C28="","",BackgroundInfo!C28)</f>
        <v/>
      </c>
      <c r="D17" s="10" t="str">
        <f>IF(BackgroundInfo!D28="","",BackgroundInfo!D28)</f>
        <v/>
      </c>
      <c r="E17" s="24"/>
      <c r="F17" s="15"/>
      <c r="G17" s="16"/>
      <c r="H17" s="26" t="e">
        <f t="shared" si="1"/>
        <v>#DIV/0!</v>
      </c>
      <c r="I17" s="12" t="str">
        <f t="shared" si="0"/>
        <v/>
      </c>
      <c r="J17" s="13">
        <f t="shared" si="2"/>
        <v>0</v>
      </c>
      <c r="K17" s="14"/>
      <c r="L17" s="15"/>
      <c r="M17" s="11"/>
      <c r="N17" s="16" t="e">
        <f t="shared" si="3"/>
        <v>#DIV/0!</v>
      </c>
      <c r="O17" s="27" t="str">
        <f t="shared" si="4"/>
        <v/>
      </c>
      <c r="P17" s="14"/>
      <c r="Q17" s="15"/>
      <c r="R17" s="16"/>
      <c r="S17" s="28" t="e">
        <f t="shared" si="5"/>
        <v>#DIV/0!</v>
      </c>
      <c r="T17" s="27" t="str">
        <f t="shared" si="6"/>
        <v/>
      </c>
      <c r="U17" s="14"/>
      <c r="V17" s="15"/>
      <c r="W17" s="16" t="str">
        <f t="shared" si="10"/>
        <v/>
      </c>
      <c r="X17" s="16" t="e">
        <f t="shared" si="7"/>
        <v>#DIV/0!</v>
      </c>
      <c r="Y17" s="27" t="str">
        <f t="shared" si="8"/>
        <v/>
      </c>
      <c r="Z17" s="17">
        <f t="shared" si="9"/>
        <v>0</v>
      </c>
    </row>
    <row r="18" spans="1:26" ht="20.100000000000001" customHeight="1" x14ac:dyDescent="0.25">
      <c r="A18" s="9" t="str">
        <f>IF(BackgroundInfo!A29="","",BackgroundInfo!A29)</f>
        <v/>
      </c>
      <c r="B18" s="7" t="str">
        <f>IF(BackgroundInfo!B29="","",BackgroundInfo!B29)</f>
        <v/>
      </c>
      <c r="C18" s="8" t="str">
        <f>IF(BackgroundInfo!C29="","",BackgroundInfo!C29)</f>
        <v/>
      </c>
      <c r="D18" s="10" t="str">
        <f>IF(BackgroundInfo!D29="","",BackgroundInfo!D29)</f>
        <v/>
      </c>
      <c r="E18" s="24"/>
      <c r="F18" s="15"/>
      <c r="G18" s="16"/>
      <c r="H18" s="26" t="e">
        <f t="shared" si="1"/>
        <v>#DIV/0!</v>
      </c>
      <c r="I18" s="12" t="str">
        <f t="shared" si="0"/>
        <v/>
      </c>
      <c r="J18" s="13">
        <f t="shared" si="2"/>
        <v>0</v>
      </c>
      <c r="K18" s="14"/>
      <c r="L18" s="15"/>
      <c r="M18" s="11"/>
      <c r="N18" s="16" t="e">
        <f t="shared" si="3"/>
        <v>#DIV/0!</v>
      </c>
      <c r="O18" s="27" t="str">
        <f t="shared" si="4"/>
        <v/>
      </c>
      <c r="P18" s="14"/>
      <c r="Q18" s="15"/>
      <c r="R18" s="16"/>
      <c r="S18" s="28" t="e">
        <f t="shared" si="5"/>
        <v>#DIV/0!</v>
      </c>
      <c r="T18" s="27" t="str">
        <f t="shared" si="6"/>
        <v/>
      </c>
      <c r="U18" s="14"/>
      <c r="V18" s="15"/>
      <c r="W18" s="16" t="str">
        <f t="shared" si="10"/>
        <v/>
      </c>
      <c r="X18" s="16" t="e">
        <f t="shared" si="7"/>
        <v>#DIV/0!</v>
      </c>
      <c r="Y18" s="27" t="str">
        <f t="shared" si="8"/>
        <v/>
      </c>
      <c r="Z18" s="17">
        <f t="shared" si="9"/>
        <v>0</v>
      </c>
    </row>
    <row r="19" spans="1:26" ht="20.100000000000001" customHeight="1" x14ac:dyDescent="0.25">
      <c r="A19" s="9" t="str">
        <f>IF(BackgroundInfo!A30="","",BackgroundInfo!A30)</f>
        <v/>
      </c>
      <c r="B19" s="7" t="str">
        <f>IF(BackgroundInfo!B30="","",BackgroundInfo!B30)</f>
        <v/>
      </c>
      <c r="C19" s="8" t="str">
        <f>IF(BackgroundInfo!C30="","",BackgroundInfo!C30)</f>
        <v/>
      </c>
      <c r="D19" s="10" t="str">
        <f>IF(BackgroundInfo!D30="","",BackgroundInfo!D30)</f>
        <v/>
      </c>
      <c r="E19" s="24"/>
      <c r="F19" s="15"/>
      <c r="G19" s="16"/>
      <c r="H19" s="26" t="e">
        <f t="shared" si="1"/>
        <v>#DIV/0!</v>
      </c>
      <c r="I19" s="12" t="str">
        <f t="shared" si="0"/>
        <v/>
      </c>
      <c r="J19" s="13">
        <f t="shared" si="2"/>
        <v>0</v>
      </c>
      <c r="K19" s="14"/>
      <c r="L19" s="15"/>
      <c r="M19" s="11"/>
      <c r="N19" s="16" t="e">
        <f t="shared" si="3"/>
        <v>#DIV/0!</v>
      </c>
      <c r="O19" s="27" t="str">
        <f t="shared" si="4"/>
        <v/>
      </c>
      <c r="P19" s="14"/>
      <c r="Q19" s="15"/>
      <c r="R19" s="16"/>
      <c r="S19" s="28" t="e">
        <f t="shared" si="5"/>
        <v>#DIV/0!</v>
      </c>
      <c r="T19" s="27" t="str">
        <f t="shared" si="6"/>
        <v/>
      </c>
      <c r="U19" s="14"/>
      <c r="V19" s="15"/>
      <c r="W19" s="16" t="str">
        <f t="shared" si="10"/>
        <v/>
      </c>
      <c r="X19" s="16" t="e">
        <f t="shared" si="7"/>
        <v>#DIV/0!</v>
      </c>
      <c r="Y19" s="27" t="str">
        <f t="shared" si="8"/>
        <v/>
      </c>
      <c r="Z19" s="17">
        <f t="shared" si="9"/>
        <v>0</v>
      </c>
    </row>
    <row r="20" spans="1:26" ht="20.100000000000001" customHeight="1" x14ac:dyDescent="0.25">
      <c r="A20" s="9" t="str">
        <f>IF(BackgroundInfo!A31="","",BackgroundInfo!A31)</f>
        <v/>
      </c>
      <c r="B20" s="7" t="str">
        <f>IF(BackgroundInfo!B31="","",BackgroundInfo!B31)</f>
        <v/>
      </c>
      <c r="C20" s="8" t="str">
        <f>IF(BackgroundInfo!C31="","",BackgroundInfo!C31)</f>
        <v/>
      </c>
      <c r="D20" s="10" t="str">
        <f>IF(BackgroundInfo!D31="","",BackgroundInfo!D31)</f>
        <v/>
      </c>
      <c r="E20" s="24"/>
      <c r="F20" s="15"/>
      <c r="G20" s="16"/>
      <c r="H20" s="26" t="e">
        <f t="shared" si="1"/>
        <v>#DIV/0!</v>
      </c>
      <c r="I20" s="12" t="str">
        <f t="shared" si="0"/>
        <v/>
      </c>
      <c r="J20" s="13">
        <f t="shared" si="2"/>
        <v>0</v>
      </c>
      <c r="K20" s="14"/>
      <c r="L20" s="15"/>
      <c r="M20" s="11"/>
      <c r="N20" s="16" t="e">
        <f t="shared" si="3"/>
        <v>#DIV/0!</v>
      </c>
      <c r="O20" s="27" t="str">
        <f t="shared" si="4"/>
        <v/>
      </c>
      <c r="P20" s="14"/>
      <c r="Q20" s="15"/>
      <c r="R20" s="16"/>
      <c r="S20" s="28" t="e">
        <f t="shared" si="5"/>
        <v>#DIV/0!</v>
      </c>
      <c r="T20" s="27" t="str">
        <f t="shared" si="6"/>
        <v/>
      </c>
      <c r="U20" s="14"/>
      <c r="V20" s="15"/>
      <c r="W20" s="16" t="str">
        <f t="shared" si="10"/>
        <v/>
      </c>
      <c r="X20" s="16" t="e">
        <f t="shared" si="7"/>
        <v>#DIV/0!</v>
      </c>
      <c r="Y20" s="27" t="str">
        <f t="shared" si="8"/>
        <v/>
      </c>
      <c r="Z20" s="17">
        <f t="shared" si="9"/>
        <v>0</v>
      </c>
    </row>
    <row r="21" spans="1:26" ht="20.100000000000001" customHeight="1" x14ac:dyDescent="0.25">
      <c r="A21" s="9" t="str">
        <f>IF(BackgroundInfo!A32="","",BackgroundInfo!A32)</f>
        <v/>
      </c>
      <c r="B21" s="7" t="str">
        <f>IF(BackgroundInfo!B32="","",BackgroundInfo!B32)</f>
        <v/>
      </c>
      <c r="C21" s="8" t="str">
        <f>IF(BackgroundInfo!C32="","",BackgroundInfo!C32)</f>
        <v/>
      </c>
      <c r="D21" s="10" t="str">
        <f>IF(BackgroundInfo!D32="","",BackgroundInfo!D32)</f>
        <v/>
      </c>
      <c r="E21" s="24"/>
      <c r="F21" s="15"/>
      <c r="G21" s="16"/>
      <c r="H21" s="26" t="e">
        <f t="shared" si="1"/>
        <v>#DIV/0!</v>
      </c>
      <c r="I21" s="12" t="str">
        <f t="shared" si="0"/>
        <v/>
      </c>
      <c r="J21" s="13">
        <f t="shared" si="2"/>
        <v>0</v>
      </c>
      <c r="K21" s="14"/>
      <c r="L21" s="15"/>
      <c r="M21" s="11"/>
      <c r="N21" s="16" t="e">
        <f t="shared" si="3"/>
        <v>#DIV/0!</v>
      </c>
      <c r="O21" s="27" t="str">
        <f t="shared" si="4"/>
        <v/>
      </c>
      <c r="P21" s="14"/>
      <c r="Q21" s="15"/>
      <c r="R21" s="16"/>
      <c r="S21" s="28" t="e">
        <f t="shared" si="5"/>
        <v>#DIV/0!</v>
      </c>
      <c r="T21" s="27" t="str">
        <f t="shared" si="6"/>
        <v/>
      </c>
      <c r="U21" s="14"/>
      <c r="V21" s="15"/>
      <c r="W21" s="16" t="str">
        <f t="shared" si="10"/>
        <v/>
      </c>
      <c r="X21" s="16" t="e">
        <f t="shared" si="7"/>
        <v>#DIV/0!</v>
      </c>
      <c r="Y21" s="27" t="str">
        <f t="shared" si="8"/>
        <v/>
      </c>
      <c r="Z21" s="17">
        <f t="shared" si="9"/>
        <v>0</v>
      </c>
    </row>
    <row r="22" spans="1:26" ht="20.100000000000001" customHeight="1" x14ac:dyDescent="0.25">
      <c r="A22" s="9" t="str">
        <f>IF(BackgroundInfo!A33="","",BackgroundInfo!A33)</f>
        <v/>
      </c>
      <c r="B22" s="7" t="str">
        <f>IF(BackgroundInfo!B33="","",BackgroundInfo!B33)</f>
        <v/>
      </c>
      <c r="C22" s="8" t="str">
        <f>IF(BackgroundInfo!C33="","",BackgroundInfo!C33)</f>
        <v/>
      </c>
      <c r="D22" s="10" t="str">
        <f>IF(BackgroundInfo!D33="","",BackgroundInfo!D33)</f>
        <v/>
      </c>
      <c r="E22" s="24"/>
      <c r="F22" s="15"/>
      <c r="G22" s="16"/>
      <c r="H22" s="26" t="e">
        <f t="shared" si="1"/>
        <v>#DIV/0!</v>
      </c>
      <c r="I22" s="12" t="str">
        <f t="shared" si="0"/>
        <v/>
      </c>
      <c r="J22" s="13">
        <f t="shared" si="2"/>
        <v>0</v>
      </c>
      <c r="K22" s="14"/>
      <c r="L22" s="15"/>
      <c r="M22" s="11"/>
      <c r="N22" s="16" t="e">
        <f t="shared" si="3"/>
        <v>#DIV/0!</v>
      </c>
      <c r="O22" s="27" t="str">
        <f t="shared" si="4"/>
        <v/>
      </c>
      <c r="P22" s="14"/>
      <c r="Q22" s="15"/>
      <c r="R22" s="16"/>
      <c r="S22" s="28" t="e">
        <f t="shared" si="5"/>
        <v>#DIV/0!</v>
      </c>
      <c r="T22" s="27" t="str">
        <f t="shared" si="6"/>
        <v/>
      </c>
      <c r="U22" s="14"/>
      <c r="V22" s="15"/>
      <c r="W22" s="16" t="str">
        <f t="shared" si="10"/>
        <v/>
      </c>
      <c r="X22" s="16" t="e">
        <f t="shared" si="7"/>
        <v>#DIV/0!</v>
      </c>
      <c r="Y22" s="27" t="str">
        <f t="shared" si="8"/>
        <v/>
      </c>
      <c r="Z22" s="17">
        <f t="shared" si="9"/>
        <v>0</v>
      </c>
    </row>
    <row r="23" spans="1:26" ht="20.100000000000001" customHeight="1" x14ac:dyDescent="0.25">
      <c r="A23" s="9" t="str">
        <f>IF(BackgroundInfo!A34="","",BackgroundInfo!A34)</f>
        <v/>
      </c>
      <c r="B23" s="7" t="str">
        <f>IF(BackgroundInfo!B34="","",BackgroundInfo!B34)</f>
        <v/>
      </c>
      <c r="C23" s="8" t="str">
        <f>IF(BackgroundInfo!C34="","",BackgroundInfo!C34)</f>
        <v/>
      </c>
      <c r="D23" s="10" t="str">
        <f>IF(BackgroundInfo!D34="","",BackgroundInfo!D34)</f>
        <v/>
      </c>
      <c r="E23" s="24"/>
      <c r="F23" s="15"/>
      <c r="G23" s="16"/>
      <c r="H23" s="26" t="e">
        <f t="shared" si="1"/>
        <v>#DIV/0!</v>
      </c>
      <c r="I23" s="12" t="str">
        <f t="shared" si="0"/>
        <v/>
      </c>
      <c r="J23" s="13">
        <f t="shared" si="2"/>
        <v>0</v>
      </c>
      <c r="K23" s="14"/>
      <c r="L23" s="15"/>
      <c r="M23" s="11"/>
      <c r="N23" s="16" t="e">
        <f t="shared" si="3"/>
        <v>#DIV/0!</v>
      </c>
      <c r="O23" s="27" t="str">
        <f t="shared" si="4"/>
        <v/>
      </c>
      <c r="P23" s="14"/>
      <c r="Q23" s="15"/>
      <c r="R23" s="16"/>
      <c r="S23" s="28" t="e">
        <f t="shared" si="5"/>
        <v>#DIV/0!</v>
      </c>
      <c r="T23" s="27" t="str">
        <f t="shared" si="6"/>
        <v/>
      </c>
      <c r="U23" s="14"/>
      <c r="V23" s="15"/>
      <c r="W23" s="16" t="str">
        <f t="shared" si="10"/>
        <v/>
      </c>
      <c r="X23" s="16" t="e">
        <f t="shared" si="7"/>
        <v>#DIV/0!</v>
      </c>
      <c r="Y23" s="27" t="str">
        <f t="shared" si="8"/>
        <v/>
      </c>
      <c r="Z23" s="17">
        <f t="shared" si="9"/>
        <v>0</v>
      </c>
    </row>
    <row r="24" spans="1:26" ht="20.100000000000001" customHeight="1" x14ac:dyDescent="0.25">
      <c r="A24" s="9" t="str">
        <f>IF(BackgroundInfo!A35="","",BackgroundInfo!A35)</f>
        <v/>
      </c>
      <c r="B24" s="7" t="str">
        <f>IF(BackgroundInfo!B35="","",BackgroundInfo!B35)</f>
        <v/>
      </c>
      <c r="C24" s="8" t="str">
        <f>IF(BackgroundInfo!C35="","",BackgroundInfo!C35)</f>
        <v/>
      </c>
      <c r="D24" s="10" t="str">
        <f>IF(BackgroundInfo!D35="","",BackgroundInfo!D35)</f>
        <v/>
      </c>
      <c r="E24" s="25"/>
      <c r="F24" s="18"/>
      <c r="G24" s="16"/>
      <c r="H24" s="26" t="e">
        <f t="shared" si="1"/>
        <v>#DIV/0!</v>
      </c>
      <c r="I24" s="12" t="str">
        <f t="shared" si="0"/>
        <v/>
      </c>
      <c r="J24" s="13">
        <f t="shared" si="2"/>
        <v>0</v>
      </c>
      <c r="K24" s="14"/>
      <c r="L24" s="15"/>
      <c r="M24" s="11"/>
      <c r="N24" s="16" t="e">
        <f t="shared" si="3"/>
        <v>#DIV/0!</v>
      </c>
      <c r="O24" s="27" t="str">
        <f t="shared" si="4"/>
        <v/>
      </c>
      <c r="P24" s="14"/>
      <c r="Q24" s="15"/>
      <c r="R24" s="16"/>
      <c r="S24" s="28" t="e">
        <f t="shared" si="5"/>
        <v>#DIV/0!</v>
      </c>
      <c r="T24" s="27" t="str">
        <f t="shared" si="6"/>
        <v/>
      </c>
      <c r="U24" s="14"/>
      <c r="V24" s="15"/>
      <c r="W24" s="16" t="str">
        <f t="shared" si="10"/>
        <v/>
      </c>
      <c r="X24" s="19" t="e">
        <f t="shared" si="7"/>
        <v>#DIV/0!</v>
      </c>
      <c r="Y24" s="27" t="str">
        <f t="shared" si="8"/>
        <v/>
      </c>
      <c r="Z24" s="17">
        <f t="shared" si="9"/>
        <v>0</v>
      </c>
    </row>
    <row r="25" spans="1:26" ht="20.100000000000001" customHeight="1" x14ac:dyDescent="0.25">
      <c r="A25" s="9" t="str">
        <f>IF(BackgroundInfo!A36="","",BackgroundInfo!A36)</f>
        <v/>
      </c>
      <c r="B25" s="7" t="str">
        <f>IF(BackgroundInfo!B36="","",BackgroundInfo!B36)</f>
        <v/>
      </c>
      <c r="C25" s="8" t="str">
        <f>IF(BackgroundInfo!C36="","",BackgroundInfo!C36)</f>
        <v/>
      </c>
      <c r="D25" s="10" t="str">
        <f>IF(BackgroundInfo!D36="","",BackgroundInfo!D36)</f>
        <v/>
      </c>
      <c r="E25" s="24"/>
      <c r="F25" s="15"/>
      <c r="G25" s="16"/>
      <c r="H25" s="26" t="e">
        <f t="shared" si="1"/>
        <v>#DIV/0!</v>
      </c>
      <c r="I25" s="12" t="str">
        <f t="shared" si="0"/>
        <v/>
      </c>
      <c r="J25" s="13">
        <f t="shared" si="2"/>
        <v>0</v>
      </c>
      <c r="K25" s="14"/>
      <c r="L25" s="15"/>
      <c r="M25" s="11"/>
      <c r="N25" s="16" t="e">
        <f t="shared" si="3"/>
        <v>#DIV/0!</v>
      </c>
      <c r="O25" s="27" t="str">
        <f t="shared" si="4"/>
        <v/>
      </c>
      <c r="P25" s="14"/>
      <c r="Q25" s="15"/>
      <c r="R25" s="16"/>
      <c r="S25" s="28" t="e">
        <f t="shared" si="5"/>
        <v>#DIV/0!</v>
      </c>
      <c r="T25" s="27" t="str">
        <f t="shared" si="6"/>
        <v/>
      </c>
      <c r="U25" s="14"/>
      <c r="V25" s="15"/>
      <c r="W25" s="16" t="str">
        <f t="shared" si="10"/>
        <v/>
      </c>
      <c r="X25" s="16" t="e">
        <f t="shared" si="7"/>
        <v>#DIV/0!</v>
      </c>
      <c r="Y25" s="27" t="str">
        <f t="shared" si="8"/>
        <v/>
      </c>
      <c r="Z25" s="17">
        <f t="shared" si="9"/>
        <v>0</v>
      </c>
    </row>
    <row r="26" spans="1:26" ht="20.100000000000001" customHeight="1" x14ac:dyDescent="0.25">
      <c r="A26" s="9" t="str">
        <f>IF(BackgroundInfo!A37="","",BackgroundInfo!A37)</f>
        <v/>
      </c>
      <c r="B26" s="7" t="str">
        <f>IF(BackgroundInfo!B37="","",BackgroundInfo!B37)</f>
        <v/>
      </c>
      <c r="C26" s="8" t="str">
        <f>IF(BackgroundInfo!C37="","",BackgroundInfo!C37)</f>
        <v/>
      </c>
      <c r="D26" s="10" t="str">
        <f>IF(BackgroundInfo!D37="","",BackgroundInfo!D37)</f>
        <v/>
      </c>
      <c r="E26" s="24"/>
      <c r="F26" s="15"/>
      <c r="G26" s="16"/>
      <c r="H26" s="26" t="e">
        <f t="shared" si="1"/>
        <v>#DIV/0!</v>
      </c>
      <c r="I26" s="12" t="str">
        <f t="shared" si="0"/>
        <v/>
      </c>
      <c r="J26" s="13">
        <f t="shared" si="2"/>
        <v>0</v>
      </c>
      <c r="K26" s="14"/>
      <c r="L26" s="15"/>
      <c r="M26" s="11"/>
      <c r="N26" s="16" t="e">
        <f t="shared" si="3"/>
        <v>#DIV/0!</v>
      </c>
      <c r="O26" s="27" t="str">
        <f t="shared" si="4"/>
        <v/>
      </c>
      <c r="P26" s="14"/>
      <c r="Q26" s="15"/>
      <c r="R26" s="16"/>
      <c r="S26" s="28" t="e">
        <f t="shared" si="5"/>
        <v>#DIV/0!</v>
      </c>
      <c r="T26" s="27" t="str">
        <f t="shared" si="6"/>
        <v/>
      </c>
      <c r="U26" s="14"/>
      <c r="V26" s="15"/>
      <c r="W26" s="16" t="str">
        <f t="shared" si="10"/>
        <v/>
      </c>
      <c r="X26" s="16" t="e">
        <f t="shared" si="7"/>
        <v>#DIV/0!</v>
      </c>
      <c r="Y26" s="27" t="str">
        <f t="shared" si="8"/>
        <v/>
      </c>
      <c r="Z26" s="17">
        <f t="shared" si="9"/>
        <v>0</v>
      </c>
    </row>
    <row r="27" spans="1:26" ht="20.100000000000001" customHeight="1" x14ac:dyDescent="0.25">
      <c r="A27" s="9" t="str">
        <f>IF(BackgroundInfo!A38="","",BackgroundInfo!A38)</f>
        <v/>
      </c>
      <c r="B27" s="7" t="str">
        <f>IF(BackgroundInfo!B38="","",BackgroundInfo!B38)</f>
        <v/>
      </c>
      <c r="C27" s="8" t="str">
        <f>IF(BackgroundInfo!C38="","",BackgroundInfo!C38)</f>
        <v/>
      </c>
      <c r="D27" s="10" t="str">
        <f>IF(BackgroundInfo!D38="","",BackgroundInfo!D38)</f>
        <v/>
      </c>
      <c r="E27" s="24"/>
      <c r="F27" s="15"/>
      <c r="G27" s="16"/>
      <c r="H27" s="26" t="e">
        <f t="shared" si="1"/>
        <v>#DIV/0!</v>
      </c>
      <c r="I27" s="12" t="str">
        <f t="shared" si="0"/>
        <v/>
      </c>
      <c r="J27" s="13">
        <f t="shared" si="2"/>
        <v>0</v>
      </c>
      <c r="K27" s="14"/>
      <c r="L27" s="15"/>
      <c r="M27" s="11"/>
      <c r="N27" s="16" t="e">
        <f t="shared" si="3"/>
        <v>#DIV/0!</v>
      </c>
      <c r="O27" s="27" t="str">
        <f t="shared" si="4"/>
        <v/>
      </c>
      <c r="P27" s="14"/>
      <c r="Q27" s="15"/>
      <c r="R27" s="16"/>
      <c r="S27" s="28" t="e">
        <f t="shared" si="5"/>
        <v>#DIV/0!</v>
      </c>
      <c r="T27" s="27" t="str">
        <f t="shared" si="6"/>
        <v/>
      </c>
      <c r="U27" s="14"/>
      <c r="V27" s="15"/>
      <c r="W27" s="16" t="str">
        <f t="shared" si="10"/>
        <v/>
      </c>
      <c r="X27" s="16" t="e">
        <f t="shared" si="7"/>
        <v>#DIV/0!</v>
      </c>
      <c r="Y27" s="27" t="str">
        <f t="shared" si="8"/>
        <v/>
      </c>
      <c r="Z27" s="17">
        <f t="shared" si="9"/>
        <v>0</v>
      </c>
    </row>
    <row r="28" spans="1:26" ht="20.100000000000001" customHeight="1" x14ac:dyDescent="0.25">
      <c r="A28" s="9" t="str">
        <f>IF(BackgroundInfo!A39="","",BackgroundInfo!A39)</f>
        <v/>
      </c>
      <c r="B28" s="7" t="str">
        <f>IF(BackgroundInfo!B39="","",BackgroundInfo!B39)</f>
        <v/>
      </c>
      <c r="C28" s="8" t="str">
        <f>IF(BackgroundInfo!C39="","",BackgroundInfo!C39)</f>
        <v/>
      </c>
      <c r="D28" s="10" t="str">
        <f>IF(BackgroundInfo!D39="","",BackgroundInfo!D39)</f>
        <v/>
      </c>
      <c r="E28" s="24"/>
      <c r="F28" s="15"/>
      <c r="G28" s="16"/>
      <c r="H28" s="26" t="e">
        <f t="shared" si="1"/>
        <v>#DIV/0!</v>
      </c>
      <c r="I28" s="12" t="str">
        <f t="shared" si="0"/>
        <v/>
      </c>
      <c r="J28" s="13">
        <f t="shared" si="2"/>
        <v>0</v>
      </c>
      <c r="K28" s="14"/>
      <c r="L28" s="15"/>
      <c r="M28" s="11"/>
      <c r="N28" s="16" t="e">
        <f t="shared" si="3"/>
        <v>#DIV/0!</v>
      </c>
      <c r="O28" s="27" t="str">
        <f t="shared" si="4"/>
        <v/>
      </c>
      <c r="P28" s="14"/>
      <c r="Q28" s="15"/>
      <c r="R28" s="16"/>
      <c r="S28" s="28" t="e">
        <f t="shared" si="5"/>
        <v>#DIV/0!</v>
      </c>
      <c r="T28" s="27" t="str">
        <f t="shared" si="6"/>
        <v/>
      </c>
      <c r="U28" s="14"/>
      <c r="V28" s="15"/>
      <c r="W28" s="16" t="str">
        <f t="shared" si="10"/>
        <v/>
      </c>
      <c r="X28" s="16" t="e">
        <f t="shared" si="7"/>
        <v>#DIV/0!</v>
      </c>
      <c r="Y28" s="27" t="str">
        <f t="shared" si="8"/>
        <v/>
      </c>
      <c r="Z28" s="17">
        <f t="shared" si="9"/>
        <v>0</v>
      </c>
    </row>
    <row r="29" spans="1:26" ht="20.100000000000001" customHeight="1" x14ac:dyDescent="0.25">
      <c r="A29" s="9" t="str">
        <f>IF(BackgroundInfo!A40="","",BackgroundInfo!A40)</f>
        <v/>
      </c>
      <c r="B29" s="7" t="str">
        <f>IF(BackgroundInfo!B40="","",BackgroundInfo!B40)</f>
        <v/>
      </c>
      <c r="C29" s="8" t="str">
        <f>IF(BackgroundInfo!C40="","",BackgroundInfo!C40)</f>
        <v/>
      </c>
      <c r="D29" s="10" t="str">
        <f>IF(BackgroundInfo!D40="","",BackgroundInfo!D40)</f>
        <v/>
      </c>
      <c r="E29" s="24"/>
      <c r="F29" s="15"/>
      <c r="G29" s="16"/>
      <c r="H29" s="26" t="e">
        <f t="shared" si="1"/>
        <v>#DIV/0!</v>
      </c>
      <c r="I29" s="12" t="str">
        <f t="shared" si="0"/>
        <v/>
      </c>
      <c r="J29" s="13">
        <f t="shared" si="2"/>
        <v>0</v>
      </c>
      <c r="K29" s="14"/>
      <c r="L29" s="15"/>
      <c r="M29" s="11"/>
      <c r="N29" s="16" t="e">
        <f t="shared" si="3"/>
        <v>#DIV/0!</v>
      </c>
      <c r="O29" s="27" t="str">
        <f t="shared" si="4"/>
        <v/>
      </c>
      <c r="P29" s="14"/>
      <c r="Q29" s="15"/>
      <c r="R29" s="16"/>
      <c r="S29" s="28" t="e">
        <f t="shared" si="5"/>
        <v>#DIV/0!</v>
      </c>
      <c r="T29" s="27" t="str">
        <f t="shared" si="6"/>
        <v/>
      </c>
      <c r="U29" s="14"/>
      <c r="V29" s="15"/>
      <c r="W29" s="16" t="str">
        <f t="shared" si="10"/>
        <v/>
      </c>
      <c r="X29" s="16" t="e">
        <f t="shared" si="7"/>
        <v>#DIV/0!</v>
      </c>
      <c r="Y29" s="27" t="str">
        <f t="shared" si="8"/>
        <v/>
      </c>
      <c r="Z29" s="17">
        <f t="shared" si="9"/>
        <v>0</v>
      </c>
    </row>
    <row r="30" spans="1:26" ht="20.100000000000001" customHeight="1" x14ac:dyDescent="0.25">
      <c r="A30" s="9" t="str">
        <f>IF(BackgroundInfo!A41="","",BackgroundInfo!A41)</f>
        <v/>
      </c>
      <c r="B30" s="7" t="str">
        <f>IF(BackgroundInfo!B41="","",BackgroundInfo!B41)</f>
        <v/>
      </c>
      <c r="C30" s="8" t="str">
        <f>IF(BackgroundInfo!C41="","",BackgroundInfo!C41)</f>
        <v/>
      </c>
      <c r="D30" s="10" t="str">
        <f>IF(BackgroundInfo!D41="","",BackgroundInfo!D41)</f>
        <v/>
      </c>
      <c r="E30" s="24"/>
      <c r="F30" s="15"/>
      <c r="G30" s="16"/>
      <c r="H30" s="26" t="e">
        <f t="shared" si="1"/>
        <v>#DIV/0!</v>
      </c>
      <c r="I30" s="12" t="str">
        <f t="shared" si="0"/>
        <v/>
      </c>
      <c r="J30" s="13">
        <f t="shared" si="2"/>
        <v>0</v>
      </c>
      <c r="K30" s="14"/>
      <c r="L30" s="15"/>
      <c r="M30" s="11"/>
      <c r="N30" s="16" t="e">
        <f t="shared" si="3"/>
        <v>#DIV/0!</v>
      </c>
      <c r="O30" s="27" t="str">
        <f t="shared" si="4"/>
        <v/>
      </c>
      <c r="P30" s="14"/>
      <c r="Q30" s="15"/>
      <c r="R30" s="16"/>
      <c r="S30" s="28" t="e">
        <f t="shared" si="5"/>
        <v>#DIV/0!</v>
      </c>
      <c r="T30" s="27" t="str">
        <f t="shared" si="6"/>
        <v/>
      </c>
      <c r="U30" s="14"/>
      <c r="V30" s="15"/>
      <c r="W30" s="16" t="str">
        <f t="shared" si="10"/>
        <v/>
      </c>
      <c r="X30" s="16" t="e">
        <f t="shared" si="7"/>
        <v>#DIV/0!</v>
      </c>
      <c r="Y30" s="27" t="str">
        <f t="shared" si="8"/>
        <v/>
      </c>
      <c r="Z30" s="17">
        <f t="shared" si="9"/>
        <v>0</v>
      </c>
    </row>
    <row r="31" spans="1:26" ht="20.100000000000001" customHeight="1" x14ac:dyDescent="0.25">
      <c r="A31" s="9" t="str">
        <f>IF(BackgroundInfo!A42="","",BackgroundInfo!A42)</f>
        <v/>
      </c>
      <c r="B31" s="7" t="str">
        <f>IF(BackgroundInfo!B42="","",BackgroundInfo!B42)</f>
        <v/>
      </c>
      <c r="C31" s="8" t="str">
        <f>IF(BackgroundInfo!C42="","",BackgroundInfo!C42)</f>
        <v/>
      </c>
      <c r="D31" s="10" t="str">
        <f>IF(BackgroundInfo!D42="","",BackgroundInfo!D42)</f>
        <v/>
      </c>
      <c r="E31" s="24"/>
      <c r="F31" s="15"/>
      <c r="G31" s="16"/>
      <c r="H31" s="26" t="e">
        <f t="shared" ref="H31:H32" si="11">IFERROR(E31/F31,E31/F31)</f>
        <v>#DIV/0!</v>
      </c>
      <c r="I31" s="12" t="str">
        <f t="shared" ref="I31:I32" si="12">IF(AND(ISBLANK(E31),ISBLANK(F31)),"",IF(AND(ISTEXT(E31),ISTEXT(F31)),"",IF(AND(ISTEXT(E31),ISBLANK(F31)),"",IF(AND(ISTEXT(F31),ISBLANK(DU31)),"",IF(OR(ISTEXT(E31),ISBLANK(E31)),F31/$E$10,IF(OR(ISTEXT(F31),ISBLANK(F31)),E31/$E$10,IF(AND(E31=0,F31=0),0,ABS(F31-E31)/$E$10)))))))</f>
        <v/>
      </c>
      <c r="J31" s="13">
        <f t="shared" ref="J31:J32" si="13">ABS(E31-F31)</f>
        <v>0</v>
      </c>
      <c r="K31" s="14"/>
      <c r="L31" s="15"/>
      <c r="M31" s="11"/>
      <c r="N31" s="16" t="e">
        <f t="shared" ref="N31:N32" si="14">IFERROR(K31/L31,K31/L31)</f>
        <v>#DIV/0!</v>
      </c>
      <c r="O31" s="27" t="str">
        <f t="shared" ref="O31:O32" si="15">IF(AND(ISBLANK(K31),ISBLANK(L31)),"",IF(AND(ISTEXT(K31),ISTEXT(L31)),"",IF(AND(ISTEXT(K31),ISBLANK(L31)),"",IF(AND(ISTEXT(L31),ISBLANK(EA31)),"",IF(OR(ISTEXT(K31),ISBLANK(K31)),L31/$K$10,IF(OR(ISTEXT(L31),ISBLANK(L31)),K31/$K$10,IF(AND(K31=0,L31=0),0,ABS(L31-K31)/$K$10)))))))</f>
        <v/>
      </c>
      <c r="P31" s="14"/>
      <c r="Q31" s="15"/>
      <c r="R31" s="16"/>
      <c r="S31" s="28" t="e">
        <f t="shared" ref="S31:S32" si="16">IFERROR(P31/Q31,P31/Q31)</f>
        <v>#DIV/0!</v>
      </c>
      <c r="T31" s="27" t="str">
        <f t="shared" ref="T31:T32" si="17">IF(AND(ISBLANK(P31),ISBLANK(Q31)),"",IF(AND(ISTEXT(P31),ISTEXT(Q31)),"",IF(AND(ISTEXT(P31),ISBLANK(Q31)),"",IF(AND(ISTEXT(Q31),ISBLANK(EF31)),"",IF(OR(ISTEXT(P31),ISBLANK(P31)),Q31/$E$10,IF(OR(ISTEXT(Q31),ISBLANK(Q31)),P31/$E$10,IF(AND(P31=0,Q31=0),0,ABS(Q31-P31)/$E$10)))))))</f>
        <v/>
      </c>
      <c r="U31" s="14"/>
      <c r="V31" s="15"/>
      <c r="W31" s="16" t="str">
        <f t="shared" ref="W31:W32" si="18">IF(AND(ISBLANK(S31),ISBLANK(T31)),"",IF(AND(ISTEXT(S31),ISTEXT(T31)),"",IF(AND(ISTEXT(S31),ISBLANK(T31)),"",IF(AND(ISTEXT(T31),ISBLANK(EI31)),"",IF(OR(ISTEXT(S31),ISBLANK(S31)),T31/$E$10,IF(OR(ISTEXT(T31),ISBLANK(T31)),S31/$E$10,IF(AND(S31=0,T31=0),0,ABS(T31-S31)/$E$10)))))))</f>
        <v/>
      </c>
      <c r="X31" s="16" t="e">
        <f t="shared" ref="X31:X32" si="19">IFERROR(U31/V31,U31/V31)</f>
        <v>#DIV/0!</v>
      </c>
      <c r="Y31" s="27" t="str">
        <f t="shared" ref="Y31:Y32" si="20">IF(AND(ISBLANK(U31),ISBLANK(V31)),"",IF(AND(ISTEXT(U31),ISTEXT(V31)),"",IF(AND(ISTEXT(U31),ISBLANK(V31)),"",IF(AND(ISTEXT(V31),ISBLANK(EK31)),"",IF(OR(ISTEXT(U31),ISBLANK(U31)),V31/$U$10,IF(OR(ISTEXT(V31),ISBLANK(V31)),U31/$E$10,IF(AND(U31=0,V31=0),0,ABS(V31-U31)/$U$10)))))))</f>
        <v/>
      </c>
      <c r="Z31" s="17">
        <f t="shared" ref="Z31:Z32" si="21">ABS(U31-V31)</f>
        <v>0</v>
      </c>
    </row>
    <row r="32" spans="1:26" ht="20.100000000000001" customHeight="1" x14ac:dyDescent="0.25">
      <c r="A32" s="9" t="str">
        <f>IF(BackgroundInfo!A43="","",BackgroundInfo!A43)</f>
        <v/>
      </c>
      <c r="B32" s="7" t="str">
        <f>IF(BackgroundInfo!B43="","",BackgroundInfo!B43)</f>
        <v/>
      </c>
      <c r="C32" s="8" t="str">
        <f>IF(BackgroundInfo!C43="","",BackgroundInfo!C43)</f>
        <v/>
      </c>
      <c r="D32" s="10" t="str">
        <f>IF(BackgroundInfo!D43="","",BackgroundInfo!D43)</f>
        <v/>
      </c>
      <c r="E32" s="24"/>
      <c r="F32" s="15"/>
      <c r="G32" s="16"/>
      <c r="H32" s="26" t="e">
        <f t="shared" si="11"/>
        <v>#DIV/0!</v>
      </c>
      <c r="I32" s="12" t="str">
        <f t="shared" si="12"/>
        <v/>
      </c>
      <c r="J32" s="13">
        <f t="shared" si="13"/>
        <v>0</v>
      </c>
      <c r="K32" s="14"/>
      <c r="L32" s="15"/>
      <c r="M32" s="11"/>
      <c r="N32" s="16" t="e">
        <f t="shared" si="14"/>
        <v>#DIV/0!</v>
      </c>
      <c r="O32" s="27" t="str">
        <f t="shared" si="15"/>
        <v/>
      </c>
      <c r="P32" s="14"/>
      <c r="Q32" s="15"/>
      <c r="R32" s="16"/>
      <c r="S32" s="28" t="e">
        <f t="shared" si="16"/>
        <v>#DIV/0!</v>
      </c>
      <c r="T32" s="27" t="str">
        <f t="shared" si="17"/>
        <v/>
      </c>
      <c r="U32" s="14"/>
      <c r="V32" s="15"/>
      <c r="W32" s="16" t="str">
        <f t="shared" si="18"/>
        <v/>
      </c>
      <c r="X32" s="16" t="e">
        <f t="shared" si="19"/>
        <v>#DIV/0!</v>
      </c>
      <c r="Y32" s="27" t="str">
        <f t="shared" si="20"/>
        <v/>
      </c>
      <c r="Z32" s="17">
        <f t="shared" si="21"/>
        <v>0</v>
      </c>
    </row>
  </sheetData>
  <mergeCells count="9">
    <mergeCell ref="A3:M4"/>
    <mergeCell ref="P7:T8"/>
    <mergeCell ref="U7:Z8"/>
    <mergeCell ref="A7:A9"/>
    <mergeCell ref="D7:D9"/>
    <mergeCell ref="C7:C9"/>
    <mergeCell ref="B7:B9"/>
    <mergeCell ref="E7:J8"/>
    <mergeCell ref="K7:O8"/>
  </mergeCells>
  <pageMargins left="0.70866141732283472" right="0.70866141732283472" top="0.74803149606299213" bottom="0.74803149606299213" header="0.31496062992125984" footer="0.31496062992125984"/>
  <pageSetup paperSize="8" orientation="landscape" r:id="rId1"/>
  <headerFooter>
    <oddHeader>&amp;L&amp;G</oddHeader>
    <oddFooter>&amp;L&amp;"Arial,Italic"&amp;8Data Entry Workbook - HIV, Malaria, RSSH</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categories!$G$2:$G$8</xm:f>
          </x14:formula1>
          <xm:sqref>G11:G32 W11:W32 R11:R32</xm:sqref>
        </x14:dataValidation>
        <x14:dataValidation type="list" allowBlank="1" showInputMessage="1" showErrorMessage="1">
          <x14:formula1>
            <xm:f>categories!$I$2:$I$7</xm:f>
          </x14:formula1>
          <xm:sqref>M11:M32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5"/>
  <sheetViews>
    <sheetView workbookViewId="0">
      <selection activeCell="F20" sqref="F20"/>
    </sheetView>
  </sheetViews>
  <sheetFormatPr defaultRowHeight="15" x14ac:dyDescent="0.25"/>
  <cols>
    <col min="2" max="2" width="41.7109375" customWidth="1"/>
    <col min="3" max="3" width="11.5703125" customWidth="1"/>
    <col min="4" max="4" width="14" customWidth="1"/>
    <col min="5" max="5" width="13.28515625" customWidth="1"/>
    <col min="6" max="6" width="29" customWidth="1"/>
    <col min="7" max="7" width="23" customWidth="1"/>
    <col min="8" max="8" width="40.140625" customWidth="1"/>
    <col min="9" max="9" width="42" customWidth="1"/>
    <col min="10" max="10" width="16" customWidth="1"/>
  </cols>
  <sheetData>
    <row r="1" spans="1:10" ht="39" x14ac:dyDescent="0.25">
      <c r="A1" s="4" t="s">
        <v>15</v>
      </c>
      <c r="B1" s="4" t="s">
        <v>16</v>
      </c>
      <c r="C1" s="4" t="s">
        <v>17</v>
      </c>
      <c r="D1" s="4" t="s">
        <v>23</v>
      </c>
      <c r="E1" s="4"/>
      <c r="F1" s="4" t="s">
        <v>30</v>
      </c>
      <c r="G1" s="4" t="s">
        <v>261</v>
      </c>
      <c r="H1" s="21" t="s">
        <v>268</v>
      </c>
      <c r="I1" s="21" t="s">
        <v>276</v>
      </c>
    </row>
    <row r="2" spans="1:10" x14ac:dyDescent="0.25">
      <c r="A2" t="s">
        <v>20</v>
      </c>
      <c r="B2" t="s">
        <v>36</v>
      </c>
      <c r="C2" t="s">
        <v>18</v>
      </c>
      <c r="D2" s="2" t="s">
        <v>24</v>
      </c>
      <c r="E2" s="2"/>
      <c r="F2" s="2" t="s">
        <v>31</v>
      </c>
      <c r="G2" s="2" t="s">
        <v>262</v>
      </c>
      <c r="H2" s="22" t="s">
        <v>269</v>
      </c>
      <c r="I2" s="22" t="s">
        <v>277</v>
      </c>
      <c r="J2" s="22"/>
    </row>
    <row r="3" spans="1:10" x14ac:dyDescent="0.25">
      <c r="A3" t="s">
        <v>21</v>
      </c>
      <c r="B3" t="s">
        <v>37</v>
      </c>
      <c r="C3" t="s">
        <v>19</v>
      </c>
      <c r="D3" s="2" t="s">
        <v>25</v>
      </c>
      <c r="E3" s="2"/>
      <c r="F3" s="2" t="s">
        <v>32</v>
      </c>
      <c r="G3" s="2" t="s">
        <v>263</v>
      </c>
      <c r="H3" s="22" t="s">
        <v>270</v>
      </c>
      <c r="I3" s="22" t="s">
        <v>278</v>
      </c>
      <c r="J3" s="22"/>
    </row>
    <row r="4" spans="1:10" x14ac:dyDescent="0.25">
      <c r="A4" t="s">
        <v>22</v>
      </c>
      <c r="B4" t="s">
        <v>38</v>
      </c>
      <c r="D4" s="2" t="s">
        <v>26</v>
      </c>
      <c r="E4" s="2"/>
      <c r="F4" s="2" t="s">
        <v>33</v>
      </c>
      <c r="G4" s="2" t="s">
        <v>264</v>
      </c>
      <c r="H4" s="22" t="s">
        <v>271</v>
      </c>
      <c r="I4" s="22" t="s">
        <v>279</v>
      </c>
      <c r="J4" s="22"/>
    </row>
    <row r="5" spans="1:10" x14ac:dyDescent="0.25">
      <c r="B5" t="s">
        <v>39</v>
      </c>
      <c r="D5" s="2" t="s">
        <v>27</v>
      </c>
      <c r="E5" s="2"/>
      <c r="F5" s="2" t="s">
        <v>34</v>
      </c>
      <c r="G5" s="2" t="s">
        <v>265</v>
      </c>
      <c r="H5" s="22" t="s">
        <v>272</v>
      </c>
      <c r="I5" s="22" t="s">
        <v>282</v>
      </c>
      <c r="J5" s="22"/>
    </row>
    <row r="6" spans="1:10" x14ac:dyDescent="0.25">
      <c r="B6" t="s">
        <v>40</v>
      </c>
      <c r="D6" s="2" t="s">
        <v>28</v>
      </c>
      <c r="E6" s="2"/>
      <c r="F6" s="3" t="s">
        <v>35</v>
      </c>
      <c r="G6" s="2" t="s">
        <v>267</v>
      </c>
      <c r="H6" s="23" t="s">
        <v>273</v>
      </c>
      <c r="I6" s="22" t="s">
        <v>280</v>
      </c>
      <c r="J6" s="22"/>
    </row>
    <row r="7" spans="1:10" x14ac:dyDescent="0.25">
      <c r="B7" t="s">
        <v>41</v>
      </c>
      <c r="D7" s="3" t="s">
        <v>29</v>
      </c>
      <c r="E7" s="3"/>
      <c r="G7" s="2" t="s">
        <v>266</v>
      </c>
      <c r="H7" s="2"/>
      <c r="I7" s="22" t="s">
        <v>281</v>
      </c>
    </row>
    <row r="8" spans="1:10" x14ac:dyDescent="0.25">
      <c r="B8" t="s">
        <v>42</v>
      </c>
      <c r="G8" s="2" t="s">
        <v>29</v>
      </c>
    </row>
    <row r="9" spans="1:10" x14ac:dyDescent="0.25">
      <c r="B9" t="s">
        <v>43</v>
      </c>
      <c r="G9" s="3"/>
      <c r="H9" s="3"/>
    </row>
    <row r="10" spans="1:10" x14ac:dyDescent="0.25">
      <c r="B10" t="s">
        <v>44</v>
      </c>
    </row>
    <row r="11" spans="1:10" x14ac:dyDescent="0.25">
      <c r="B11" t="s">
        <v>45</v>
      </c>
    </row>
    <row r="12" spans="1:10" x14ac:dyDescent="0.25">
      <c r="B12" t="s">
        <v>46</v>
      </c>
    </row>
    <row r="13" spans="1:10" x14ac:dyDescent="0.25">
      <c r="B13" t="s">
        <v>47</v>
      </c>
    </row>
    <row r="14" spans="1:10" x14ac:dyDescent="0.25">
      <c r="B14" t="s">
        <v>48</v>
      </c>
    </row>
    <row r="15" spans="1:10" x14ac:dyDescent="0.25">
      <c r="B15" t="s">
        <v>49</v>
      </c>
    </row>
    <row r="16" spans="1:10" x14ac:dyDescent="0.25">
      <c r="B16" t="s">
        <v>50</v>
      </c>
    </row>
    <row r="17" spans="2:2" x14ac:dyDescent="0.25">
      <c r="B17" t="s">
        <v>51</v>
      </c>
    </row>
    <row r="18" spans="2:2" x14ac:dyDescent="0.25">
      <c r="B18" t="s">
        <v>52</v>
      </c>
    </row>
    <row r="19" spans="2:2" x14ac:dyDescent="0.25">
      <c r="B19" t="s">
        <v>53</v>
      </c>
    </row>
    <row r="20" spans="2:2" x14ac:dyDescent="0.25">
      <c r="B20" t="s">
        <v>54</v>
      </c>
    </row>
    <row r="21" spans="2:2" x14ac:dyDescent="0.25">
      <c r="B21" t="s">
        <v>55</v>
      </c>
    </row>
    <row r="22" spans="2:2" x14ac:dyDescent="0.25">
      <c r="B22" t="s">
        <v>56</v>
      </c>
    </row>
    <row r="23" spans="2:2" x14ac:dyDescent="0.25">
      <c r="B23" t="s">
        <v>57</v>
      </c>
    </row>
    <row r="24" spans="2:2" x14ac:dyDescent="0.25">
      <c r="B24" t="s">
        <v>58</v>
      </c>
    </row>
    <row r="25" spans="2:2" x14ac:dyDescent="0.25">
      <c r="B25" t="s">
        <v>59</v>
      </c>
    </row>
    <row r="26" spans="2:2" x14ac:dyDescent="0.25">
      <c r="B26" t="s">
        <v>60</v>
      </c>
    </row>
    <row r="27" spans="2:2" x14ac:dyDescent="0.25">
      <c r="B27" t="s">
        <v>61</v>
      </c>
    </row>
    <row r="28" spans="2:2" x14ac:dyDescent="0.25">
      <c r="B28" t="s">
        <v>62</v>
      </c>
    </row>
    <row r="29" spans="2:2" x14ac:dyDescent="0.25">
      <c r="B29" t="s">
        <v>63</v>
      </c>
    </row>
    <row r="30" spans="2:2" x14ac:dyDescent="0.25">
      <c r="B30" t="s">
        <v>64</v>
      </c>
    </row>
    <row r="31" spans="2:2" x14ac:dyDescent="0.25">
      <c r="B31" t="s">
        <v>65</v>
      </c>
    </row>
    <row r="32" spans="2:2" x14ac:dyDescent="0.25">
      <c r="B32" t="s">
        <v>66</v>
      </c>
    </row>
    <row r="33" spans="2:2" x14ac:dyDescent="0.25">
      <c r="B33" t="s">
        <v>67</v>
      </c>
    </row>
    <row r="34" spans="2:2" x14ac:dyDescent="0.25">
      <c r="B34" t="s">
        <v>68</v>
      </c>
    </row>
    <row r="35" spans="2:2" x14ac:dyDescent="0.25">
      <c r="B35" t="s">
        <v>69</v>
      </c>
    </row>
    <row r="36" spans="2:2" x14ac:dyDescent="0.25">
      <c r="B36" t="s">
        <v>70</v>
      </c>
    </row>
    <row r="37" spans="2:2" x14ac:dyDescent="0.25">
      <c r="B37" t="s">
        <v>71</v>
      </c>
    </row>
    <row r="38" spans="2:2" x14ac:dyDescent="0.25">
      <c r="B38" t="s">
        <v>72</v>
      </c>
    </row>
    <row r="39" spans="2:2" x14ac:dyDescent="0.25">
      <c r="B39" t="s">
        <v>73</v>
      </c>
    </row>
    <row r="40" spans="2:2" x14ac:dyDescent="0.25">
      <c r="B40" t="s">
        <v>74</v>
      </c>
    </row>
    <row r="41" spans="2:2" x14ac:dyDescent="0.25">
      <c r="B41" t="s">
        <v>75</v>
      </c>
    </row>
    <row r="42" spans="2:2" x14ac:dyDescent="0.25">
      <c r="B42" t="s">
        <v>76</v>
      </c>
    </row>
    <row r="43" spans="2:2" x14ac:dyDescent="0.25">
      <c r="B43" t="s">
        <v>77</v>
      </c>
    </row>
    <row r="44" spans="2:2" x14ac:dyDescent="0.25">
      <c r="B44" t="s">
        <v>78</v>
      </c>
    </row>
    <row r="45" spans="2:2" x14ac:dyDescent="0.25">
      <c r="B45" t="s">
        <v>79</v>
      </c>
    </row>
    <row r="46" spans="2:2" x14ac:dyDescent="0.25">
      <c r="B46" t="s">
        <v>80</v>
      </c>
    </row>
    <row r="47" spans="2:2" x14ac:dyDescent="0.25">
      <c r="B47" t="s">
        <v>81</v>
      </c>
    </row>
    <row r="48" spans="2:2" x14ac:dyDescent="0.25">
      <c r="B48" t="s">
        <v>82</v>
      </c>
    </row>
    <row r="49" spans="2:2" x14ac:dyDescent="0.25">
      <c r="B49" t="s">
        <v>83</v>
      </c>
    </row>
    <row r="50" spans="2:2" x14ac:dyDescent="0.25">
      <c r="B50" t="s">
        <v>84</v>
      </c>
    </row>
    <row r="51" spans="2:2" x14ac:dyDescent="0.25">
      <c r="B51" t="s">
        <v>85</v>
      </c>
    </row>
    <row r="52" spans="2:2" x14ac:dyDescent="0.25">
      <c r="B52" t="s">
        <v>86</v>
      </c>
    </row>
    <row r="53" spans="2:2" x14ac:dyDescent="0.25">
      <c r="B53" t="s">
        <v>87</v>
      </c>
    </row>
    <row r="54" spans="2:2" x14ac:dyDescent="0.25">
      <c r="B54" t="s">
        <v>88</v>
      </c>
    </row>
    <row r="55" spans="2:2" x14ac:dyDescent="0.25">
      <c r="B55" t="s">
        <v>89</v>
      </c>
    </row>
    <row r="56" spans="2:2" x14ac:dyDescent="0.25">
      <c r="B56" t="s">
        <v>90</v>
      </c>
    </row>
    <row r="57" spans="2:2" x14ac:dyDescent="0.25">
      <c r="B57" t="s">
        <v>91</v>
      </c>
    </row>
    <row r="58" spans="2:2" x14ac:dyDescent="0.25">
      <c r="B58" t="s">
        <v>92</v>
      </c>
    </row>
    <row r="59" spans="2:2" x14ac:dyDescent="0.25">
      <c r="B59" t="s">
        <v>93</v>
      </c>
    </row>
    <row r="60" spans="2:2" x14ac:dyDescent="0.25">
      <c r="B60" t="s">
        <v>94</v>
      </c>
    </row>
    <row r="61" spans="2:2" x14ac:dyDescent="0.25">
      <c r="B61" t="s">
        <v>95</v>
      </c>
    </row>
    <row r="62" spans="2:2" x14ac:dyDescent="0.25">
      <c r="B62" t="s">
        <v>96</v>
      </c>
    </row>
    <row r="63" spans="2:2" x14ac:dyDescent="0.25">
      <c r="B63" t="s">
        <v>97</v>
      </c>
    </row>
    <row r="64" spans="2:2" x14ac:dyDescent="0.25">
      <c r="B64" t="s">
        <v>98</v>
      </c>
    </row>
    <row r="65" spans="2:2" x14ac:dyDescent="0.25">
      <c r="B65" t="s">
        <v>99</v>
      </c>
    </row>
    <row r="66" spans="2:2" x14ac:dyDescent="0.25">
      <c r="B66" t="s">
        <v>100</v>
      </c>
    </row>
    <row r="67" spans="2:2" x14ac:dyDescent="0.25">
      <c r="B67" t="s">
        <v>101</v>
      </c>
    </row>
    <row r="68" spans="2:2" x14ac:dyDescent="0.25">
      <c r="B68" t="s">
        <v>102</v>
      </c>
    </row>
    <row r="69" spans="2:2" x14ac:dyDescent="0.25">
      <c r="B69" t="s">
        <v>103</v>
      </c>
    </row>
    <row r="70" spans="2:2" x14ac:dyDescent="0.25">
      <c r="B70" t="s">
        <v>104</v>
      </c>
    </row>
    <row r="71" spans="2:2" x14ac:dyDescent="0.25">
      <c r="B71" t="s">
        <v>105</v>
      </c>
    </row>
    <row r="72" spans="2:2" x14ac:dyDescent="0.25">
      <c r="B72" t="s">
        <v>106</v>
      </c>
    </row>
    <row r="73" spans="2:2" x14ac:dyDescent="0.25">
      <c r="B73" t="s">
        <v>107</v>
      </c>
    </row>
    <row r="74" spans="2:2" x14ac:dyDescent="0.25">
      <c r="B74" t="s">
        <v>108</v>
      </c>
    </row>
    <row r="75" spans="2:2" x14ac:dyDescent="0.25">
      <c r="B75" t="s">
        <v>109</v>
      </c>
    </row>
    <row r="76" spans="2:2" x14ac:dyDescent="0.25">
      <c r="B76" t="s">
        <v>110</v>
      </c>
    </row>
    <row r="77" spans="2:2" x14ac:dyDescent="0.25">
      <c r="B77" t="s">
        <v>111</v>
      </c>
    </row>
    <row r="78" spans="2:2" x14ac:dyDescent="0.25">
      <c r="B78" t="s">
        <v>112</v>
      </c>
    </row>
    <row r="79" spans="2:2" x14ac:dyDescent="0.25">
      <c r="B79" t="s">
        <v>113</v>
      </c>
    </row>
    <row r="80" spans="2:2" x14ac:dyDescent="0.25">
      <c r="B80" t="s">
        <v>114</v>
      </c>
    </row>
    <row r="81" spans="2:2" x14ac:dyDescent="0.25">
      <c r="B81" t="s">
        <v>115</v>
      </c>
    </row>
    <row r="82" spans="2:2" x14ac:dyDescent="0.25">
      <c r="B82" t="s">
        <v>116</v>
      </c>
    </row>
    <row r="83" spans="2:2" x14ac:dyDescent="0.25">
      <c r="B83" t="s">
        <v>117</v>
      </c>
    </row>
    <row r="84" spans="2:2" x14ac:dyDescent="0.25">
      <c r="B84" t="s">
        <v>118</v>
      </c>
    </row>
    <row r="85" spans="2:2" x14ac:dyDescent="0.25">
      <c r="B85" t="s">
        <v>119</v>
      </c>
    </row>
    <row r="86" spans="2:2" x14ac:dyDescent="0.25">
      <c r="B86" t="s">
        <v>120</v>
      </c>
    </row>
    <row r="87" spans="2:2" x14ac:dyDescent="0.25">
      <c r="B87" t="s">
        <v>121</v>
      </c>
    </row>
    <row r="88" spans="2:2" x14ac:dyDescent="0.25">
      <c r="B88" t="s">
        <v>122</v>
      </c>
    </row>
    <row r="89" spans="2:2" x14ac:dyDescent="0.25">
      <c r="B89" t="s">
        <v>123</v>
      </c>
    </row>
    <row r="90" spans="2:2" x14ac:dyDescent="0.25">
      <c r="B90" t="s">
        <v>124</v>
      </c>
    </row>
    <row r="91" spans="2:2" x14ac:dyDescent="0.25">
      <c r="B91" t="s">
        <v>125</v>
      </c>
    </row>
    <row r="92" spans="2:2" x14ac:dyDescent="0.25">
      <c r="B92" t="s">
        <v>126</v>
      </c>
    </row>
    <row r="93" spans="2:2" x14ac:dyDescent="0.25">
      <c r="B93" t="s">
        <v>127</v>
      </c>
    </row>
    <row r="94" spans="2:2" x14ac:dyDescent="0.25">
      <c r="B94" t="s">
        <v>128</v>
      </c>
    </row>
    <row r="95" spans="2:2" x14ac:dyDescent="0.25">
      <c r="B95" t="s">
        <v>129</v>
      </c>
    </row>
    <row r="96" spans="2:2" x14ac:dyDescent="0.25">
      <c r="B96" t="s">
        <v>130</v>
      </c>
    </row>
    <row r="97" spans="2:2" x14ac:dyDescent="0.25">
      <c r="B97" t="s">
        <v>131</v>
      </c>
    </row>
    <row r="98" spans="2:2" x14ac:dyDescent="0.25">
      <c r="B98" t="s">
        <v>132</v>
      </c>
    </row>
    <row r="99" spans="2:2" x14ac:dyDescent="0.25">
      <c r="B99" t="s">
        <v>133</v>
      </c>
    </row>
    <row r="100" spans="2:2" x14ac:dyDescent="0.25">
      <c r="B100" t="s">
        <v>134</v>
      </c>
    </row>
    <row r="101" spans="2:2" x14ac:dyDescent="0.25">
      <c r="B101" t="s">
        <v>135</v>
      </c>
    </row>
    <row r="102" spans="2:2" x14ac:dyDescent="0.25">
      <c r="B102" t="s">
        <v>136</v>
      </c>
    </row>
    <row r="103" spans="2:2" x14ac:dyDescent="0.25">
      <c r="B103" t="s">
        <v>137</v>
      </c>
    </row>
    <row r="104" spans="2:2" x14ac:dyDescent="0.25">
      <c r="B104" t="s">
        <v>138</v>
      </c>
    </row>
    <row r="105" spans="2:2" x14ac:dyDescent="0.25">
      <c r="B105" t="s">
        <v>139</v>
      </c>
    </row>
    <row r="106" spans="2:2" x14ac:dyDescent="0.25">
      <c r="B106" t="s">
        <v>140</v>
      </c>
    </row>
    <row r="107" spans="2:2" x14ac:dyDescent="0.25">
      <c r="B107" t="s">
        <v>141</v>
      </c>
    </row>
    <row r="108" spans="2:2" x14ac:dyDescent="0.25">
      <c r="B108" t="s">
        <v>142</v>
      </c>
    </row>
    <row r="109" spans="2:2" x14ac:dyDescent="0.25">
      <c r="B109" t="s">
        <v>143</v>
      </c>
    </row>
    <row r="110" spans="2:2" x14ac:dyDescent="0.25">
      <c r="B110" t="s">
        <v>144</v>
      </c>
    </row>
    <row r="111" spans="2:2" x14ac:dyDescent="0.25">
      <c r="B111" t="s">
        <v>145</v>
      </c>
    </row>
    <row r="112" spans="2:2" x14ac:dyDescent="0.25">
      <c r="B112" t="s">
        <v>146</v>
      </c>
    </row>
    <row r="113" spans="2:2" x14ac:dyDescent="0.25">
      <c r="B113" t="s">
        <v>147</v>
      </c>
    </row>
    <row r="114" spans="2:2" x14ac:dyDescent="0.25">
      <c r="B114" t="s">
        <v>148</v>
      </c>
    </row>
    <row r="115" spans="2:2" x14ac:dyDescent="0.25">
      <c r="B115" t="s">
        <v>149</v>
      </c>
    </row>
    <row r="116" spans="2:2" x14ac:dyDescent="0.25">
      <c r="B116" t="s">
        <v>150</v>
      </c>
    </row>
    <row r="117" spans="2:2" x14ac:dyDescent="0.25">
      <c r="B117" t="s">
        <v>151</v>
      </c>
    </row>
    <row r="118" spans="2:2" x14ac:dyDescent="0.25">
      <c r="B118" t="s">
        <v>152</v>
      </c>
    </row>
    <row r="119" spans="2:2" x14ac:dyDescent="0.25">
      <c r="B119" t="s">
        <v>153</v>
      </c>
    </row>
    <row r="120" spans="2:2" x14ac:dyDescent="0.25">
      <c r="B120" t="s">
        <v>154</v>
      </c>
    </row>
    <row r="121" spans="2:2" x14ac:dyDescent="0.25">
      <c r="B121" t="s">
        <v>155</v>
      </c>
    </row>
    <row r="122" spans="2:2" x14ac:dyDescent="0.25">
      <c r="B122" t="s">
        <v>156</v>
      </c>
    </row>
    <row r="123" spans="2:2" x14ac:dyDescent="0.25">
      <c r="B123" t="s">
        <v>157</v>
      </c>
    </row>
    <row r="124" spans="2:2" x14ac:dyDescent="0.25">
      <c r="B124" t="s">
        <v>158</v>
      </c>
    </row>
    <row r="125" spans="2:2" x14ac:dyDescent="0.25">
      <c r="B125" t="s">
        <v>159</v>
      </c>
    </row>
    <row r="126" spans="2:2" x14ac:dyDescent="0.25">
      <c r="B126" t="s">
        <v>160</v>
      </c>
    </row>
    <row r="127" spans="2:2" x14ac:dyDescent="0.25">
      <c r="B127" t="s">
        <v>161</v>
      </c>
    </row>
    <row r="128" spans="2:2" x14ac:dyDescent="0.25">
      <c r="B128" t="s">
        <v>162</v>
      </c>
    </row>
    <row r="129" spans="2:2" x14ac:dyDescent="0.25">
      <c r="B129" t="s">
        <v>163</v>
      </c>
    </row>
    <row r="130" spans="2:2" x14ac:dyDescent="0.25">
      <c r="B130" t="s">
        <v>164</v>
      </c>
    </row>
    <row r="131" spans="2:2" x14ac:dyDescent="0.25">
      <c r="B131" t="s">
        <v>165</v>
      </c>
    </row>
    <row r="132" spans="2:2" x14ac:dyDescent="0.25">
      <c r="B132" t="s">
        <v>166</v>
      </c>
    </row>
    <row r="133" spans="2:2" x14ac:dyDescent="0.25">
      <c r="B133" t="s">
        <v>167</v>
      </c>
    </row>
    <row r="134" spans="2:2" x14ac:dyDescent="0.25">
      <c r="B134" t="s">
        <v>168</v>
      </c>
    </row>
    <row r="135" spans="2:2" x14ac:dyDescent="0.25">
      <c r="B135" t="s">
        <v>169</v>
      </c>
    </row>
    <row r="136" spans="2:2" x14ac:dyDescent="0.25">
      <c r="B136" t="s">
        <v>170</v>
      </c>
    </row>
    <row r="137" spans="2:2" x14ac:dyDescent="0.25">
      <c r="B137" t="s">
        <v>171</v>
      </c>
    </row>
    <row r="138" spans="2:2" x14ac:dyDescent="0.25">
      <c r="B138" t="s">
        <v>172</v>
      </c>
    </row>
    <row r="139" spans="2:2" x14ac:dyDescent="0.25">
      <c r="B139" t="s">
        <v>173</v>
      </c>
    </row>
    <row r="140" spans="2:2" x14ac:dyDescent="0.25">
      <c r="B140" t="s">
        <v>174</v>
      </c>
    </row>
    <row r="141" spans="2:2" x14ac:dyDescent="0.25">
      <c r="B141" t="s">
        <v>175</v>
      </c>
    </row>
    <row r="142" spans="2:2" x14ac:dyDescent="0.25">
      <c r="B142" t="s">
        <v>176</v>
      </c>
    </row>
    <row r="143" spans="2:2" x14ac:dyDescent="0.25">
      <c r="B143" t="s">
        <v>177</v>
      </c>
    </row>
    <row r="144" spans="2:2" x14ac:dyDescent="0.25">
      <c r="B144" t="s">
        <v>178</v>
      </c>
    </row>
    <row r="145" spans="2:2" x14ac:dyDescent="0.25">
      <c r="B145" t="s">
        <v>179</v>
      </c>
    </row>
    <row r="146" spans="2:2" x14ac:dyDescent="0.25">
      <c r="B146" t="s">
        <v>180</v>
      </c>
    </row>
    <row r="147" spans="2:2" x14ac:dyDescent="0.25">
      <c r="B147" t="s">
        <v>181</v>
      </c>
    </row>
    <row r="148" spans="2:2" x14ac:dyDescent="0.25">
      <c r="B148" t="s">
        <v>182</v>
      </c>
    </row>
    <row r="149" spans="2:2" x14ac:dyDescent="0.25">
      <c r="B149" t="s">
        <v>183</v>
      </c>
    </row>
    <row r="150" spans="2:2" x14ac:dyDescent="0.25">
      <c r="B150" t="s">
        <v>184</v>
      </c>
    </row>
    <row r="151" spans="2:2" x14ac:dyDescent="0.25">
      <c r="B151" t="s">
        <v>185</v>
      </c>
    </row>
    <row r="152" spans="2:2" x14ac:dyDescent="0.25">
      <c r="B152" t="s">
        <v>186</v>
      </c>
    </row>
    <row r="153" spans="2:2" x14ac:dyDescent="0.25">
      <c r="B153" t="s">
        <v>187</v>
      </c>
    </row>
    <row r="154" spans="2:2" x14ac:dyDescent="0.25">
      <c r="B154" t="s">
        <v>188</v>
      </c>
    </row>
    <row r="155" spans="2:2" x14ac:dyDescent="0.25">
      <c r="B155" t="s">
        <v>189</v>
      </c>
    </row>
    <row r="156" spans="2:2" x14ac:dyDescent="0.25">
      <c r="B156" t="s">
        <v>190</v>
      </c>
    </row>
    <row r="157" spans="2:2" x14ac:dyDescent="0.25">
      <c r="B157" t="s">
        <v>191</v>
      </c>
    </row>
    <row r="158" spans="2:2" x14ac:dyDescent="0.25">
      <c r="B158" t="s">
        <v>192</v>
      </c>
    </row>
    <row r="159" spans="2:2" x14ac:dyDescent="0.25">
      <c r="B159" t="s">
        <v>193</v>
      </c>
    </row>
    <row r="160" spans="2:2" x14ac:dyDescent="0.25">
      <c r="B160" t="s">
        <v>194</v>
      </c>
    </row>
    <row r="161" spans="2:2" x14ac:dyDescent="0.25">
      <c r="B161" t="s">
        <v>195</v>
      </c>
    </row>
    <row r="162" spans="2:2" x14ac:dyDescent="0.25">
      <c r="B162" t="s">
        <v>196</v>
      </c>
    </row>
    <row r="163" spans="2:2" x14ac:dyDescent="0.25">
      <c r="B163" t="s">
        <v>197</v>
      </c>
    </row>
    <row r="164" spans="2:2" x14ac:dyDescent="0.25">
      <c r="B164" t="s">
        <v>198</v>
      </c>
    </row>
    <row r="165" spans="2:2" x14ac:dyDescent="0.25">
      <c r="B165" t="s">
        <v>199</v>
      </c>
    </row>
    <row r="166" spans="2:2" x14ac:dyDescent="0.25">
      <c r="B166" t="s">
        <v>200</v>
      </c>
    </row>
    <row r="167" spans="2:2" x14ac:dyDescent="0.25">
      <c r="B167" t="s">
        <v>201</v>
      </c>
    </row>
    <row r="168" spans="2:2" x14ac:dyDescent="0.25">
      <c r="B168" t="s">
        <v>202</v>
      </c>
    </row>
    <row r="169" spans="2:2" x14ac:dyDescent="0.25">
      <c r="B169" t="s">
        <v>203</v>
      </c>
    </row>
    <row r="170" spans="2:2" x14ac:dyDescent="0.25">
      <c r="B170" t="s">
        <v>204</v>
      </c>
    </row>
    <row r="171" spans="2:2" x14ac:dyDescent="0.25">
      <c r="B171" t="s">
        <v>205</v>
      </c>
    </row>
    <row r="172" spans="2:2" x14ac:dyDescent="0.25">
      <c r="B172" t="s">
        <v>206</v>
      </c>
    </row>
    <row r="173" spans="2:2" x14ac:dyDescent="0.25">
      <c r="B173" t="s">
        <v>207</v>
      </c>
    </row>
    <row r="174" spans="2:2" x14ac:dyDescent="0.25">
      <c r="B174" t="s">
        <v>208</v>
      </c>
    </row>
    <row r="175" spans="2:2" x14ac:dyDescent="0.25">
      <c r="B175" t="s">
        <v>209</v>
      </c>
    </row>
    <row r="176" spans="2:2" x14ac:dyDescent="0.25">
      <c r="B176" t="s">
        <v>210</v>
      </c>
    </row>
    <row r="177" spans="2:2" x14ac:dyDescent="0.25">
      <c r="B177" t="s">
        <v>211</v>
      </c>
    </row>
    <row r="178" spans="2:2" x14ac:dyDescent="0.25">
      <c r="B178" t="s">
        <v>212</v>
      </c>
    </row>
    <row r="179" spans="2:2" x14ac:dyDescent="0.25">
      <c r="B179" t="s">
        <v>213</v>
      </c>
    </row>
    <row r="180" spans="2:2" x14ac:dyDescent="0.25">
      <c r="B180" t="s">
        <v>214</v>
      </c>
    </row>
    <row r="181" spans="2:2" x14ac:dyDescent="0.25">
      <c r="B181" t="s">
        <v>215</v>
      </c>
    </row>
    <row r="182" spans="2:2" x14ac:dyDescent="0.25">
      <c r="B182" t="s">
        <v>216</v>
      </c>
    </row>
    <row r="183" spans="2:2" x14ac:dyDescent="0.25">
      <c r="B183" t="s">
        <v>217</v>
      </c>
    </row>
    <row r="184" spans="2:2" x14ac:dyDescent="0.25">
      <c r="B184" t="s">
        <v>218</v>
      </c>
    </row>
    <row r="185" spans="2:2" x14ac:dyDescent="0.25">
      <c r="B185" t="s">
        <v>219</v>
      </c>
    </row>
    <row r="186" spans="2:2" x14ac:dyDescent="0.25">
      <c r="B186" t="s">
        <v>220</v>
      </c>
    </row>
    <row r="187" spans="2:2" x14ac:dyDescent="0.25">
      <c r="B187" t="s">
        <v>221</v>
      </c>
    </row>
    <row r="188" spans="2:2" x14ac:dyDescent="0.25">
      <c r="B188" t="s">
        <v>222</v>
      </c>
    </row>
    <row r="189" spans="2:2" x14ac:dyDescent="0.25">
      <c r="B189" t="s">
        <v>223</v>
      </c>
    </row>
    <row r="190" spans="2:2" x14ac:dyDescent="0.25">
      <c r="B190" t="s">
        <v>224</v>
      </c>
    </row>
    <row r="191" spans="2:2" x14ac:dyDescent="0.25">
      <c r="B191" t="s">
        <v>225</v>
      </c>
    </row>
    <row r="192" spans="2:2" x14ac:dyDescent="0.25">
      <c r="B192" t="s">
        <v>226</v>
      </c>
    </row>
    <row r="193" spans="2:2" x14ac:dyDescent="0.25">
      <c r="B193" t="s">
        <v>227</v>
      </c>
    </row>
    <row r="194" spans="2:2" x14ac:dyDescent="0.25">
      <c r="B194" t="s">
        <v>228</v>
      </c>
    </row>
    <row r="195" spans="2:2" x14ac:dyDescent="0.25">
      <c r="B195" t="s">
        <v>229</v>
      </c>
    </row>
    <row r="196" spans="2:2" x14ac:dyDescent="0.25">
      <c r="B196" t="s">
        <v>230</v>
      </c>
    </row>
    <row r="197" spans="2:2" x14ac:dyDescent="0.25">
      <c r="B197" t="s">
        <v>231</v>
      </c>
    </row>
    <row r="198" spans="2:2" x14ac:dyDescent="0.25">
      <c r="B198" t="s">
        <v>232</v>
      </c>
    </row>
    <row r="199" spans="2:2" x14ac:dyDescent="0.25">
      <c r="B199" t="s">
        <v>233</v>
      </c>
    </row>
    <row r="200" spans="2:2" x14ac:dyDescent="0.25">
      <c r="B200" t="s">
        <v>234</v>
      </c>
    </row>
    <row r="201" spans="2:2" x14ac:dyDescent="0.25">
      <c r="B201" t="s">
        <v>235</v>
      </c>
    </row>
    <row r="202" spans="2:2" x14ac:dyDescent="0.25">
      <c r="B202" t="s">
        <v>236</v>
      </c>
    </row>
    <row r="203" spans="2:2" x14ac:dyDescent="0.25">
      <c r="B203" t="s">
        <v>237</v>
      </c>
    </row>
    <row r="204" spans="2:2" x14ac:dyDescent="0.25">
      <c r="B204" t="s">
        <v>238</v>
      </c>
    </row>
    <row r="205" spans="2:2" x14ac:dyDescent="0.25">
      <c r="B205" t="s">
        <v>239</v>
      </c>
    </row>
    <row r="206" spans="2:2" x14ac:dyDescent="0.25">
      <c r="B206" t="s">
        <v>240</v>
      </c>
    </row>
    <row r="207" spans="2:2" x14ac:dyDescent="0.25">
      <c r="B207" t="s">
        <v>241</v>
      </c>
    </row>
    <row r="208" spans="2:2" x14ac:dyDescent="0.25">
      <c r="B208" t="s">
        <v>242</v>
      </c>
    </row>
    <row r="209" spans="2:2" x14ac:dyDescent="0.25">
      <c r="B209" t="s">
        <v>243</v>
      </c>
    </row>
    <row r="210" spans="2:2" x14ac:dyDescent="0.25">
      <c r="B210" t="s">
        <v>244</v>
      </c>
    </row>
    <row r="211" spans="2:2" x14ac:dyDescent="0.25">
      <c r="B211" t="s">
        <v>245</v>
      </c>
    </row>
    <row r="212" spans="2:2" x14ac:dyDescent="0.25">
      <c r="B212" t="s">
        <v>246</v>
      </c>
    </row>
    <row r="213" spans="2:2" x14ac:dyDescent="0.25">
      <c r="B213" t="s">
        <v>247</v>
      </c>
    </row>
    <row r="214" spans="2:2" x14ac:dyDescent="0.25">
      <c r="B214" t="s">
        <v>248</v>
      </c>
    </row>
    <row r="215" spans="2:2" x14ac:dyDescent="0.25">
      <c r="B215" t="s">
        <v>249</v>
      </c>
    </row>
    <row r="216" spans="2:2" x14ac:dyDescent="0.25">
      <c r="B216" t="s">
        <v>250</v>
      </c>
    </row>
    <row r="217" spans="2:2" x14ac:dyDescent="0.25">
      <c r="B217" t="s">
        <v>251</v>
      </c>
    </row>
    <row r="218" spans="2:2" x14ac:dyDescent="0.25">
      <c r="B218" t="s">
        <v>252</v>
      </c>
    </row>
    <row r="219" spans="2:2" x14ac:dyDescent="0.25">
      <c r="B219" t="s">
        <v>253</v>
      </c>
    </row>
    <row r="220" spans="2:2" x14ac:dyDescent="0.25">
      <c r="B220" t="s">
        <v>254</v>
      </c>
    </row>
    <row r="221" spans="2:2" x14ac:dyDescent="0.25">
      <c r="B221" t="s">
        <v>255</v>
      </c>
    </row>
    <row r="222" spans="2:2" x14ac:dyDescent="0.25">
      <c r="B222" t="s">
        <v>256</v>
      </c>
    </row>
    <row r="223" spans="2:2" x14ac:dyDescent="0.25">
      <c r="B223" t="s">
        <v>257</v>
      </c>
    </row>
    <row r="224" spans="2:2" x14ac:dyDescent="0.25">
      <c r="B224" t="s">
        <v>258</v>
      </c>
    </row>
    <row r="225" spans="2:2" x14ac:dyDescent="0.25">
      <c r="B225" t="s">
        <v>259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fa473315-44a4-4518-8a4f-31f7017f3642">FYACPHA5NQ3C-1827838651-315</_dlc_DocId>
    <_dlc_DocIdUrl xmlns="fa473315-44a4-4518-8a4f-31f7017f3642">
      <Url>https://tgf.sharepoint.com/sites/TSGMT4/MHUB/_layouts/15/DocIdRedir.aspx?ID=FYACPHA5NQ3C-1827838651-315</Url>
      <Description>FYACPHA5NQ3C-1827838651-315</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23C877EEEC2B4D4489F15C9926FF48C8" ma:contentTypeVersion="127" ma:contentTypeDescription="A Word document." ma:contentTypeScope="" ma:versionID="7e5afd7b523091ae4bdfe2e075f012c6">
  <xsd:schema xmlns:xsd="http://www.w3.org/2001/XMLSchema" xmlns:xs="http://www.w3.org/2001/XMLSchema" xmlns:p="http://schemas.microsoft.com/office/2006/metadata/properties" xmlns:ns2="fa473315-44a4-4518-8a4f-31f7017f3642" targetNamespace="http://schemas.microsoft.com/office/2006/metadata/properties" ma:root="true" ma:fieldsID="aae1572b91b3c34df38f91cee44eac3a" ns2:_="">
    <xsd:import namespace="fa473315-44a4-4518-8a4f-31f7017f3642"/>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473315-44a4-4518-8a4f-31f7017f364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c097f1e6-5941-48e7-ac45-8c5509127d4f" ContentTypeId="0x01010014768F94803F42BEA62C5B7969543DC7" PreviousValue="fals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0E3791-7DF3-4663-B5A8-0DACE9D6F9B4}">
  <ds:schemaRefs>
    <ds:schemaRef ds:uri="fa473315-44a4-4518-8a4f-31f7017f3642"/>
    <ds:schemaRef ds:uri="http://schemas.microsoft.com/office/2006/metadata/properties"/>
    <ds:schemaRef ds:uri="http://schemas.microsoft.com/office/2006/documentManagement/types"/>
    <ds:schemaRef ds:uri="http://schemas.microsoft.com/office/infopath/2007/PartnerControls"/>
    <ds:schemaRef ds:uri="http://purl.org/dc/dcmitype/"/>
    <ds:schemaRef ds:uri="http://purl.org/dc/terms/"/>
    <ds:schemaRef ds:uri="http://www.w3.org/XML/1998/namespace"/>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0A54352E-3EB0-4688-AED5-B3F15E7CB7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473315-44a4-4518-8a4f-31f7017f36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3311A3-F8D0-47BC-86CF-07271B8ADE46}">
  <ds:schemaRefs>
    <ds:schemaRef ds:uri="Microsoft.SharePoint.Taxonomy.ContentTypeSync"/>
  </ds:schemaRefs>
</ds:datastoreItem>
</file>

<file path=customXml/itemProps4.xml><?xml version="1.0" encoding="utf-8"?>
<ds:datastoreItem xmlns:ds="http://schemas.openxmlformats.org/officeDocument/2006/customXml" ds:itemID="{9F9D0D3D-6632-4FA6-9C0E-026369061936}">
  <ds:schemaRefs>
    <ds:schemaRef ds:uri="http://schemas.microsoft.com/sharepoint/events"/>
  </ds:schemaRefs>
</ds:datastoreItem>
</file>

<file path=customXml/itemProps5.xml><?xml version="1.0" encoding="utf-8"?>
<ds:datastoreItem xmlns:ds="http://schemas.openxmlformats.org/officeDocument/2006/customXml" ds:itemID="{67A7823E-0A20-4BCE-8142-7B37C9B9BB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ReadMeFirst</vt:lpstr>
      <vt:lpstr>BackgroundInfo</vt:lpstr>
      <vt:lpstr>Facility_DV_Indicator 1</vt:lpstr>
      <vt:lpstr>Facility_DV_Indicator 2</vt:lpstr>
      <vt:lpstr>Facility_DV_Indicator 3</vt:lpstr>
      <vt:lpstr>Facility_DV_Indicator 4</vt:lpstr>
      <vt:lpstr>District_Reporting Completeness</vt:lpstr>
      <vt:lpstr>District_DV_All Indicators</vt:lpstr>
      <vt:lpstr>categories</vt:lpstr>
      <vt:lpstr>BackgroundInfo!Print_Area</vt:lpstr>
      <vt:lpstr>'District_Reporting Completeness'!Print_Area</vt:lpstr>
      <vt:lpstr>'Facility_DV_Indicator 1'!Print_Area</vt:lpstr>
      <vt:lpstr>'Facility_DV_Indicator 2'!Print_Area</vt:lpstr>
      <vt:lpstr>'Facility_DV_Indicator 3'!Print_Area</vt:lpstr>
      <vt:lpstr>'Facility_DV_Indicator 4'!Print_Area</vt:lpstr>
      <vt:lpstr>ReadMeFirst!Print_Area</vt:lpstr>
      <vt:lpstr>'District_DV_All Indicators'!Print_Titles</vt:lpstr>
      <vt:lpstr>'Facility_DV_Indicator 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Brian Kanyika</dc:creator>
  <cp:lastModifiedBy>Susanne Reichelt</cp:lastModifiedBy>
  <cp:lastPrinted>2017-01-26T14:47:30Z</cp:lastPrinted>
  <dcterms:created xsi:type="dcterms:W3CDTF">2016-09-02T11:00:22Z</dcterms:created>
  <dcterms:modified xsi:type="dcterms:W3CDTF">2017-01-26T14:48:01Z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0x01010014768F94803F42BEA62C5B7969543DC70023C877EEEC2B4D4489F15C9926FF48C8</vt:lpwstr>
  </property>
  <property fmtid="{D5CDD505-2E9C-101B-9397-08002B2CF9AE}" pid="3" name="_dlc_DocIdItemGuid">
    <vt:lpwstr>b3a1586d-6861-42ff-9fd8-dd0446306b98</vt:lpwstr>
  </property>
</Properties>
</file>